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17"/>
  <fileSharing readOnlyRecommended="1"/>
  <workbookPr/>
  <mc:AlternateContent xmlns:mc="http://schemas.openxmlformats.org/markup-compatibility/2006">
    <mc:Choice Requires="x15">
      <x15ac:absPath xmlns:x15ac="http://schemas.microsoft.com/office/spreadsheetml/2010/11/ac" url="https://gobiernobogota-my.sharepoint.com/personal/cuentas_tunjuelito_gobiernobogota_gov_co/Documents/TRAMITE DE CUENTAS 2026/05. MAYO/PERSONA JURÍDICA/"/>
    </mc:Choice>
  </mc:AlternateContent>
  <xr:revisionPtr revIDLastSave="0" documentId="8_{1C0CDACF-03A6-4B34-A938-6FE1E1A205B9}" xr6:coauthVersionLast="47" xr6:coauthVersionMax="47" xr10:uidLastSave="{00000000-0000-0000-0000-000000000000}"/>
  <bookViews>
    <workbookView xWindow="-108" yWindow="-108" windowWidth="23256" windowHeight="12456" firstSheet="2" activeTab="2" xr2:uid="{00000000-000D-0000-FFFF-FFFF00000000}"/>
  </bookViews>
  <sheets>
    <sheet name="." sheetId="2" r:id="rId1"/>
    <sheet name="Revision de Documentos." sheetId="3" r:id="rId2"/>
    <sheet name="JULIO 2026" sheetId="6" r:id="rId3"/>
    <sheet name="LIQUIDACIONES " sheetId="8" r:id="rId4"/>
    <sheet name="Sheet1" sheetId="10" r:id="rId5"/>
    <sheet name="Hoja1" sheetId="9" r:id="rId6"/>
  </sheets>
  <definedNames>
    <definedName name="_xlnm._FilterDatabase" localSheetId="0" hidden="1">'.'!$A$6:$M$51</definedName>
    <definedName name="_xlnm._FilterDatabase" localSheetId="3" hidden="1">'Revision de Documentos.'!$A$2:$AE$70</definedName>
    <definedName name="_xlnm._FilterDatabase" localSheetId="1" hidden="1">'Revision de Documentos.'!$A$2:$AE$70</definedName>
    <definedName name="_xlnm._FilterDatabase" localSheetId="2" hidden="1">'JULIO 2026'!$G$41:$G$41</definedName>
    <definedName name="_xlnm.Print_Area" localSheetId="0">'.'!#REF!</definedName>
    <definedName name="_xlnm.Print_Area" localSheetId="2">'JULIO 2026'!#REF!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3"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Paula Andrea Romero Briceno</author>
  </authors>
  <commentList>
    <comment ref="F8" authorId="0" shapeId="0" xr:uid="{00000000-0006-0000-0000-000001000000}">
      <text>
        <r>
          <rPr>
            <b/>
            <sz val="9"/>
            <color indexed="81"/>
            <rFont val="Tahoma"/>
            <family val="2"/>
          </rPr>
          <t>Paula Andrea Romero Briceno:</t>
        </r>
        <r>
          <rPr>
            <sz val="9"/>
            <color indexed="81"/>
            <rFont val="Tahoma"/>
            <family val="2"/>
          </rPr>
          <t xml:space="preserve">
PAGADO 18MAY2023 POR VALOR DE $39,154,144 NO POR $24,692,077</t>
        </r>
      </text>
    </comment>
    <comment ref="F9" authorId="0" shapeId="0" xr:uid="{00000000-0006-0000-0000-000002000000}">
      <text>
        <r>
          <rPr>
            <b/>
            <sz val="9"/>
            <color indexed="81"/>
            <rFont val="Tahoma"/>
            <family val="2"/>
          </rPr>
          <t>Paula Andrea Romero Briceno:</t>
        </r>
        <r>
          <rPr>
            <sz val="9"/>
            <color indexed="81"/>
            <rFont val="Tahoma"/>
            <family val="2"/>
          </rPr>
          <t xml:space="preserve">
PAGADO 18MAY023</t>
        </r>
      </text>
    </comment>
    <comment ref="F15" authorId="0" shapeId="0" xr:uid="{00000000-0006-0000-0000-000003000000}">
      <text>
        <r>
          <rPr>
            <b/>
            <sz val="9"/>
            <color indexed="81"/>
            <rFont val="Tahoma"/>
            <family val="2"/>
          </rPr>
          <t>Paula Andrea Romero Briceno:</t>
        </r>
        <r>
          <rPr>
            <sz val="9"/>
            <color indexed="81"/>
            <rFont val="Tahoma"/>
            <family val="2"/>
          </rPr>
          <t xml:space="preserve">
PAGADO 18MAY023</t>
        </r>
      </text>
    </comment>
    <comment ref="F27" authorId="0" shapeId="0" xr:uid="{00000000-0006-0000-0000-000004000000}">
      <text>
        <r>
          <rPr>
            <b/>
            <sz val="9"/>
            <color indexed="81"/>
            <rFont val="Tahoma"/>
            <family val="2"/>
          </rPr>
          <t>Paula Andrea Romero Briceno:</t>
        </r>
        <r>
          <rPr>
            <sz val="9"/>
            <color indexed="81"/>
            <rFont val="Tahoma"/>
            <family val="2"/>
          </rPr>
          <t xml:space="preserve">
PAGADO 13MAY2023</t>
        </r>
      </text>
    </comment>
    <comment ref="F30" authorId="0" shapeId="0" xr:uid="{00000000-0006-0000-0000-000005000000}">
      <text>
        <r>
          <rPr>
            <b/>
            <sz val="9"/>
            <color indexed="81"/>
            <rFont val="Tahoma"/>
            <family val="2"/>
          </rPr>
          <t>Paula Andrea Romero Briceno:</t>
        </r>
        <r>
          <rPr>
            <sz val="9"/>
            <color indexed="81"/>
            <rFont val="Tahoma"/>
            <family val="2"/>
          </rPr>
          <t xml:space="preserve">
PAGADO 18MAY023</t>
        </r>
      </text>
    </comment>
  </commentList>
</comments>
</file>

<file path=xl/sharedStrings.xml><?xml version="1.0" encoding="utf-8"?>
<sst xmlns="http://schemas.openxmlformats.org/spreadsheetml/2006/main" count="1218" uniqueCount="596">
  <si>
    <t>PAGOS PARA TRAMITAR 2023 - MAYO 2023</t>
  </si>
  <si>
    <t xml:space="preserve">        Nombre de Quien Entrega:</t>
  </si>
  <si>
    <t xml:space="preserve">      Mes Reprogramación: MAYO</t>
  </si>
  <si>
    <t>No.</t>
  </si>
  <si>
    <t>No. CONTRATO</t>
  </si>
  <si>
    <t>VIGENCIA</t>
  </si>
  <si>
    <t>NOMBRE CONTRATISTA</t>
  </si>
  <si>
    <t>RUBRO</t>
  </si>
  <si>
    <t>VALOR</t>
  </si>
  <si>
    <t>APOYO A LA SUPERVISIÓN</t>
  </si>
  <si>
    <t>UBICACIÓN</t>
  </si>
  <si>
    <t>PERIODO</t>
  </si>
  <si>
    <t xml:space="preserve">SCANER </t>
  </si>
  <si>
    <t>N° PAGO</t>
  </si>
  <si>
    <t>ESTADO</t>
  </si>
  <si>
    <t>UBI</t>
  </si>
  <si>
    <t>CONSORCIO PARQUES 2022</t>
  </si>
  <si>
    <t>O23011602330000001921</t>
  </si>
  <si>
    <t>FREDY FUQUEN</t>
  </si>
  <si>
    <t>FISICA</t>
  </si>
  <si>
    <t>MARZO</t>
  </si>
  <si>
    <t>OK</t>
  </si>
  <si>
    <t>PAGADO</t>
  </si>
  <si>
    <t>CONSORCIO TUNVIAL</t>
  </si>
  <si>
    <t>.33115021815130000</t>
  </si>
  <si>
    <t>CAMILO RIAÑO</t>
  </si>
  <si>
    <t>LIQUIDACIÓN</t>
  </si>
  <si>
    <t>ISS TECHNOLOGI SOLUTIONS SAS</t>
  </si>
  <si>
    <t>O21202020080787130</t>
  </si>
  <si>
    <t>LORENA GUARIN</t>
  </si>
  <si>
    <t>ABRIL</t>
  </si>
  <si>
    <t>RADICADO</t>
  </si>
  <si>
    <t>CONSORCIO SAN SAVINO</t>
  </si>
  <si>
    <t>O2301160233000001921</t>
  </si>
  <si>
    <t>COORDINA</t>
  </si>
  <si>
    <t>1924-2022</t>
  </si>
  <si>
    <t>SERGIO LANCHEROS</t>
  </si>
  <si>
    <t>MEDALLAS EL DORADO</t>
  </si>
  <si>
    <t>O2301160343000002058</t>
  </si>
  <si>
    <t>JOSE CASTAÑEDA</t>
  </si>
  <si>
    <t>UNICO</t>
  </si>
  <si>
    <t xml:space="preserve">ASOCIACIÓN HOGARES SI A LA VIDA </t>
  </si>
  <si>
    <t>1925-2022</t>
  </si>
  <si>
    <t>JULIE BAUTISTA</t>
  </si>
  <si>
    <t xml:space="preserve">INVERSIONES RODRIGUEZ RINCON &amp; CIA S EN C </t>
  </si>
  <si>
    <t>JONATHAN RAMOS</t>
  </si>
  <si>
    <t>SUBRED</t>
  </si>
  <si>
    <t>1916-2022</t>
  </si>
  <si>
    <t>MONICA BASTIDAS</t>
  </si>
  <si>
    <t xml:space="preserve">CONADES </t>
  </si>
  <si>
    <t>O23011602270000001918</t>
  </si>
  <si>
    <t>YESENIA BENAVIDES</t>
  </si>
  <si>
    <t>COMPAMIA MUNDIAL DE SEGUROS</t>
  </si>
  <si>
    <t>FABIAN SANCHEZ</t>
  </si>
  <si>
    <t>ADICION</t>
  </si>
  <si>
    <t>O23011601240000001912
O23011602270000001918
O23011602380000001923</t>
  </si>
  <si>
    <t>LUIS CUEVAS</t>
  </si>
  <si>
    <t xml:space="preserve">CONSORCIO AJ TUNJUELITO INTERVENTORIA </t>
  </si>
  <si>
    <t>JHON AGUIRRE</t>
  </si>
  <si>
    <t>BYR CONSTRUCCIONES SAS</t>
  </si>
  <si>
    <t>METROLOGIA CENTER SAS</t>
  </si>
  <si>
    <t>O230116055700000002076</t>
  </si>
  <si>
    <t>MANUEL ALEANS</t>
  </si>
  <si>
    <t>CONSORCIO TUNJUELO 2020</t>
  </si>
  <si>
    <t>.3311502181513000</t>
  </si>
  <si>
    <t>FEBRERO</t>
  </si>
  <si>
    <t>ULTIMO PAGO</t>
  </si>
  <si>
    <t>CONSORCIO VIAL IEP</t>
  </si>
  <si>
    <t>CAJA DE COMPENSACIÓN FAMILIAR COMPENSAR NOMINA</t>
  </si>
  <si>
    <t>ADRIANA MEJIA</t>
  </si>
  <si>
    <t>DIGITAL</t>
  </si>
  <si>
    <t>NA</t>
  </si>
  <si>
    <t>IMPECOS S.A.S.</t>
  </si>
  <si>
    <t>O23011602340000001922</t>
  </si>
  <si>
    <t>JOHAN CARDONA</t>
  </si>
  <si>
    <t>28 DE ENE - 27 DE FEB 2023</t>
  </si>
  <si>
    <t>28 DE DIC - 27 DE ENE 2023</t>
  </si>
  <si>
    <t xml:space="preserve">AUTOGESTIÓN COLOMBIA </t>
  </si>
  <si>
    <t>O23011601060000001913</t>
  </si>
  <si>
    <t>ANDRES IBARRA</t>
  </si>
  <si>
    <t>8 MAR -7 ABR</t>
  </si>
  <si>
    <t>CI-UNIVERSIDAD NACIONAL DE COLOMBIA</t>
  </si>
  <si>
    <t>O23011603400000001925</t>
  </si>
  <si>
    <t>31 MAR - 30 ABR</t>
  </si>
  <si>
    <t>GRUPO EMPRESARIAL EFPE S.A.S.</t>
  </si>
  <si>
    <t>O23061605550000002069</t>
  </si>
  <si>
    <t>JAVIER RIVERA</t>
  </si>
  <si>
    <t>NELSON ORLANDO ESPITIA CAMARGO</t>
  </si>
  <si>
    <t>O23061604490000001993</t>
  </si>
  <si>
    <t>01 ABR - 02 MAY</t>
  </si>
  <si>
    <t>LAS PUERTAS DEL CIELO</t>
  </si>
  <si>
    <t>O23011601210000002051</t>
  </si>
  <si>
    <t>SANDRA SALGUERO</t>
  </si>
  <si>
    <t>15 DIC - 31 DIC 2022</t>
  </si>
  <si>
    <t>CORPORACION COLOMBIA XXI</t>
  </si>
  <si>
    <t>O23011603480000002063</t>
  </si>
  <si>
    <t>CHRISTIAN SANCHEZ</t>
  </si>
  <si>
    <t>O23001160180000001917</t>
  </si>
  <si>
    <t>LAURA GARCIA</t>
  </si>
  <si>
    <t>O13301150103000001444</t>
  </si>
  <si>
    <t>JOHANA GALINDO</t>
  </si>
  <si>
    <t>ASCENSORES SCHINDLER DE COLOMBIA S.A.</t>
  </si>
  <si>
    <t>O2301160557000002071</t>
  </si>
  <si>
    <t>CARLOS FLOREZ</t>
  </si>
  <si>
    <t>ENERO</t>
  </si>
  <si>
    <t>GRUPO EDS AUTOGAS SAS</t>
  </si>
  <si>
    <t>CARLOS GRANADOS</t>
  </si>
  <si>
    <t>d</t>
  </si>
  <si>
    <t>FUNDACIÓN ECODES</t>
  </si>
  <si>
    <t xml:space="preserve"> </t>
  </si>
  <si>
    <t xml:space="preserve">AESA PROYECTOS SAS </t>
  </si>
  <si>
    <t>MONICA MARTINEZ</t>
  </si>
  <si>
    <t>8 feb -7 mar</t>
  </si>
  <si>
    <t xml:space="preserve">GYD PROYECTOS </t>
  </si>
  <si>
    <t>AGENCIA NACIONAL DE SEGURIDAD PRIVADA ANSE LTDA</t>
  </si>
  <si>
    <t>O23011605570000002071 , O21202020080585250, O212202020080585290</t>
  </si>
  <si>
    <t>Caja de Compensación Familiar COMPENSAR Funcionamiento</t>
  </si>
  <si>
    <t>CORPORACIÓN EGESCO</t>
  </si>
  <si>
    <t>O23011603450000002055</t>
  </si>
  <si>
    <t>ADRIANA MUNAR</t>
  </si>
  <si>
    <t>FONDO PROGRAMA PARCEROS</t>
  </si>
  <si>
    <t>LAURA ALFONSO</t>
  </si>
  <si>
    <t>Total programación PAC</t>
  </si>
  <si>
    <t xml:space="preserve">  </t>
  </si>
  <si>
    <t>LOTE 1</t>
  </si>
  <si>
    <t>LOTE 2</t>
  </si>
  <si>
    <t>LOTE 3</t>
  </si>
  <si>
    <t>LOTE 4</t>
  </si>
  <si>
    <t>LOTE 5</t>
  </si>
  <si>
    <t>No. Contrato</t>
  </si>
  <si>
    <t>Vigencia</t>
  </si>
  <si>
    <t>Nombre del contratista</t>
  </si>
  <si>
    <t>Nonbre del apoyo a la supervision</t>
  </si>
  <si>
    <t>No. Pago</t>
  </si>
  <si>
    <t>Carta remisoria (N° Radicado ORFEO).</t>
  </si>
  <si>
    <t>Certificación cumplimiento</t>
  </si>
  <si>
    <t>Factura</t>
  </si>
  <si>
    <t>Informe de Actividades</t>
  </si>
  <si>
    <t xml:space="preserve">Informe de Supervisión  </t>
  </si>
  <si>
    <t>Entrada de almacén (Si aplica).</t>
  </si>
  <si>
    <t>Salida de almacén (Si aplica).</t>
  </si>
  <si>
    <t>Pago Parafiscales</t>
  </si>
  <si>
    <t>Copia de la cedula del Representante Legal</t>
  </si>
  <si>
    <t>Copia de la cedula del Contador</t>
  </si>
  <si>
    <t>Tarjeta Profesional del Contador</t>
  </si>
  <si>
    <t>Certificado de antecedentes del Contador</t>
  </si>
  <si>
    <t>Resolución vigente de la DIAN</t>
  </si>
  <si>
    <t>RUT</t>
  </si>
  <si>
    <t>RIT (Primer pago)</t>
  </si>
  <si>
    <t>Certificado de existencia y representación lega</t>
  </si>
  <si>
    <t xml:space="preserve">Certificación bancaria </t>
  </si>
  <si>
    <t>Comprobante de aprobacion de la poliza</t>
  </si>
  <si>
    <t>Pantallazo de SECOP II</t>
  </si>
  <si>
    <t xml:space="preserve">Liquidacion </t>
  </si>
  <si>
    <t>Estado de cuenta</t>
  </si>
  <si>
    <t xml:space="preserve">Informe final </t>
  </si>
  <si>
    <t xml:space="preserve">Modificaciones o prorrogas </t>
  </si>
  <si>
    <t xml:space="preserve">para CI el convenio impreso </t>
  </si>
  <si>
    <t xml:space="preserve">Registra informacion </t>
  </si>
  <si>
    <t>Observacioness</t>
  </si>
  <si>
    <t>Liquidadas</t>
  </si>
  <si>
    <t>PAGOS PARA TRAMITAR - JULIO 2026</t>
  </si>
  <si>
    <t>Nombre de Quien Entrega:</t>
  </si>
  <si>
    <t>Mes Reprogramación: JULIO 2026</t>
  </si>
  <si>
    <t>CARPETA</t>
  </si>
  <si>
    <t>NIT</t>
  </si>
  <si>
    <t>Recibe CUENTAS</t>
  </si>
  <si>
    <t xml:space="preserve">CARGUE </t>
  </si>
  <si>
    <t>ÁREA</t>
  </si>
  <si>
    <t>CORRECCIONES</t>
  </si>
  <si>
    <t>REVISIÓN CUENTAS</t>
  </si>
  <si>
    <t>CONTABILIDAD</t>
  </si>
  <si>
    <t>PRESUPUESTO</t>
  </si>
  <si>
    <t>DESPACHO</t>
  </si>
  <si>
    <t>CAUSACIÓN</t>
  </si>
  <si>
    <t>PAGADA</t>
  </si>
  <si>
    <t>715-2025</t>
  </si>
  <si>
    <t>FUNDACIÓN STAR COP HUMANITY</t>
  </si>
  <si>
    <t xml:space="preserve"> 900.270.491-5</t>
  </si>
  <si>
    <t>ROSA ARIZA TRASLAVIÑA</t>
  </si>
  <si>
    <t>VIRTUAL</t>
  </si>
  <si>
    <t>16 de marzo de 2026 al 15 de abril de 2026</t>
  </si>
  <si>
    <t>LILIANA GÓMEZ</t>
  </si>
  <si>
    <t>.</t>
  </si>
  <si>
    <t>Tiene varios documentos en formato Word, todos deben ir en PDF. Asimismo deben ir enumerados en el estricto orden conforme al memorando 20265600001033 Fecha: 07-05-2026</t>
  </si>
  <si>
    <r>
      <rPr>
        <sz val="9"/>
        <color rgb="FF000000"/>
        <rFont val="Calibri Light"/>
        <scheme val="major"/>
      </rPr>
      <t xml:space="preserve">1. Convertir documentos a pdf_Subsanado 25/05/2026
2. En el certificado de cumplimiento se debe diligenciar el valor del rubro, falta firmas de los apoyos y colocar el numero de pago_Subsanado 25/05/2026
3. Adjuntar Factura Electronica de Venta- validar los valores en la descripcion del servicio_Subsanado 25/05/2026
4. Corregir fecha de presentación del informe de actividades tambien faltan firma de contratista y los apoyos convertir pdf_Subsanado 26/05/2026
5. En informe de supervisión falta las firmas de los apoyos-convertir pdf_Subsanado 28/05/2026
6. Dentro del contenido del certificado parafiscales  debe especificarse que corresponde a los seis (6) meses anteriores a la fecha de la certificación o de la presentación del informe._Subsanado 25/05/2026
7. Adjuntar captura pantalla SECOP II con las polizas aprobadas
REVISADO 04/06/2026 Sin subsanar
</t>
    </r>
    <r>
      <rPr>
        <b/>
        <sz val="9"/>
        <color rgb="FF000000"/>
        <rFont val="Calibri Light"/>
        <scheme val="major"/>
      </rPr>
      <t xml:space="preserve">REVISADO 02/07/2026 Subsanado
</t>
    </r>
  </si>
  <si>
    <t xml:space="preserve">SCRT_08062026
1.	CERTIFICACIÓN DE CUMPLIMIENTO
a.	La fecha de la certificación de cumplimiento debe ser igual o mayor a la carta remisoria y, en todo caso posterior a la fecha de emisión de la factura.
b.	La firma que acompaña a la de la alcaldesa es la del apoyo técnico, las demás van abajo.
2.	INFORME DE ACTIVIDADES
a.	La fecha de la certificación de cumplimiento debe ser igual o mayor a la carta remisoria y, en todo caso posterior a la fecha de emisión de la factura.
b.	El No. del RP es el del año 2025: 1753
c.	Respetar el formato inicial, eliminar subrayados y negrillas donde no se solicita Garantizar que todo el documento tenga la misma tipografía, tamaño y color.
d.	En el cuadro firma el apoyo técnico, los demás apoyos firman aparte.
3.	INFORME DE SEGUIMIENTO PERSONA JURÍDICA
a.	En el cuadro de Detalle de Información Presupuestal del Contrato, se debe relacionar la información del Registro Presupuestal Inicial.
b.	En el cuadro de Detalles de Pagos Realizados se debe indicar en el período de pago las fechas de inicio y final, con base en la certificación de cumplimiento del pago No. 1
c.	La firma que acompaña a la de la alcaldesa es la del apoyo técnico, las demás van abajo.
4.	PARAFISCALES
a.	La fecha de la certificación debe ser posterior a la de la emisión de la factura.
b.	Antecedentes del revisor fiscal se encuentran vencidos.
c.	Eliminar una de las dos certificaciones.
5.	SECOP
a.	No se evidencia el cargue, la aprobación y el pagado de la cuenta No. 1
</t>
  </si>
  <si>
    <t>SI</t>
  </si>
  <si>
    <t>694-2025-CPS</t>
  </si>
  <si>
    <t>ASOCIACIÓN DE HOGARES SI A LA VIDA</t>
  </si>
  <si>
    <t>900.175.374-5</t>
  </si>
  <si>
    <t>ROSA ARIZA</t>
  </si>
  <si>
    <t>10 de marzo de 2026 al 09 de abril de 2026</t>
  </si>
  <si>
    <t>SEBASTIAN</t>
  </si>
  <si>
    <t xml:space="preserve">1.	Formatos del cert. De cumplimiento e informe de supervisión deben estar adjuntados en PDF.
2.	Adjuntar factura definitiva
3.	En el informe de actividades debe registrar la fecha de presentación y el número del CRP, en el plazo inicial de ejecución solo indicar en numero y mes
-	Indicar el cargo de REPRESENTANTE LEGAL en la firma del contratista
-	En el cuadro correspondiente a la firma del Apoyo a la Supervisión debe firmar únicamente el Apoyo líder del área; las demás firmas deben incluirse por fuera del cuadro en la parte inferior del formato
4.	El pago 01 no esta registrado como pagado en secop </t>
  </si>
  <si>
    <t>1. Convertir documento a pdf las fechas de los documentos deben ser iguales o posteriores a la emisión de la factura_Subsanado 10/06/2026
2. En certificado de cumplimiento validar valor de los rubros ya que corresponde al pago 2; falta firma de los apoyos_Subsanado 10/06/2026
3. Adjuntar Factura Electronica de Venta_Subsanado 10/06/2026
4. Colocar la fecha de presentación en informe, numero de registro presupuestal en blanco, falta firmas de los apoyos_Subsanado 10/06/2026
5. Informe supervision falta firmas de los apoyos_Subsanado 16/06/2026
6. Certificado de cumplimiento falta firma del apoyo lider de area, corregir valor del periodo de cobro_ NO SUBSANADO 22/06/2026_Subsanado 01/07/2026
7- Informe de actividades falta firma de los apoyos_Subsanado 06/07/2026 
8. Informe de supervision falta firma del apoyo lider de area_SUBSANADO 22/06/2026
9. La persona que certifica los parafiscales debe igualmente certificar el informe de actividades en la declaracion del contratista con su respectivos datos y firmas._Subsanado 30/06/2026
REVISADO 06/07/2026 SUBSANADO</t>
  </si>
  <si>
    <r>
      <rPr>
        <sz val="9"/>
        <color rgb="FF00B050"/>
        <rFont val="Calibri Light"/>
        <scheme val="major"/>
      </rPr>
      <t xml:space="preserve">OFMF_02072026_  Subsanado
</t>
    </r>
    <r>
      <rPr>
        <sz val="9"/>
        <color rgb="FF000000"/>
        <rFont val="Calibri Light"/>
        <scheme val="major"/>
      </rPr>
      <t xml:space="preserve">
</t>
    </r>
  </si>
  <si>
    <t>360-2025 CPS (134364)</t>
  </si>
  <si>
    <t>ASOCIACIÓN COLOMBIANA DE INTÉRPRETES Y PRODUCTORES FONOGRAFICOS (ACINPRO)</t>
  </si>
  <si>
    <t>890.984.107-0</t>
  </si>
  <si>
    <t>HECTOR CAMILO FORERO</t>
  </si>
  <si>
    <t>1 de noviembre del 2025 y el 31 de diciembre de 2025.</t>
  </si>
  <si>
    <t xml:space="preserve">MARIA CAMILA </t>
  </si>
  <si>
    <t>18/06/26 SUBSANADO</t>
  </si>
  <si>
    <t xml:space="preserve">1.	La carta remisoria y el acta de liquidación deben estar adjuntados en PDF
2.	En el cert. De cumplimiento debe relacionarse el numero de la factura electrónica al lado del número del contrato
</t>
  </si>
  <si>
    <r>
      <rPr>
        <sz val="9"/>
        <color rgb="FF000000"/>
        <rFont val="Calibri Light"/>
        <scheme val="major"/>
      </rPr>
      <t>1.	Los anexos deben estar en PDF_ Subsanado 04/06/2026
2.	En la carta remisoria falta la firma del representante legal_ Subsanado 04/06/2026_ no cumple con el modelo mm juridicas, corregir el numero de pago en asunto de la carta remisoria</t>
    </r>
    <r>
      <rPr>
        <b/>
        <sz val="9"/>
        <color rgb="FF000000"/>
        <rFont val="Calibri Light"/>
        <scheme val="major"/>
      </rPr>
      <t xml:space="preserve">_NO SUBSANADO 02/07/2026
</t>
    </r>
    <r>
      <rPr>
        <sz val="9"/>
        <color rgb="FF000000"/>
        <rFont val="Calibri Light"/>
        <scheme val="major"/>
      </rPr>
      <t>3.	En el certificado de cumplimiento falta el numero de la factura_ Subsanado 04/06/2026
4.	Falta Autorización de numeración de facturación DIAN_ Subsanado 04/06/2026
5.	En el informe de actividades falta la firma del representante legal_ Subsanado 04/06/2026
6.	El certificado de pago de parafiscales Corregir fecha de expedición, debe indicar que se encuentra al día en los pagos de los 6 meses anteriores a la expedición de dicho documento_Subsanado 01/07/2026 
7. En el acta de liquidacion faltan firmas de revisores y apoyo a la supervision._ Subsanado 04/06/2026
8. La factura viene a nombre de BOGOTA DISTRITO CAPITAL y la dirección no corresponde a la de la alcaldía_NO SUBSANADO 19/06/2026
REVISADO 09/06/2026 sin subsanar_aparece el nombre comercial_Subsanado 01/07/2026
9. En el acta de liquidación falta la firma del asesor del despacho_</t>
    </r>
    <r>
      <rPr>
        <b/>
        <sz val="9"/>
        <color rgb="FF000000"/>
        <rFont val="Calibri Light"/>
        <scheme val="major"/>
      </rPr>
      <t>NO SUBSANADO 02/07/2026
REVISADO 07/07/2026 Sin cambios para subsanar, En consecuencia, el pago se generó manteniendo las dos observaciones registradas, sin subsanación.</t>
    </r>
  </si>
  <si>
    <t xml:space="preserve">SCRT_08062026
1.	PARAFISCALES
a.	Deben tener fecha posterior a la expedición de la factura.
2.	INFORME FINAL DE SUPERVISIÓN
a.	En el cuadro de pagos realizados sólo se debe relacionar el pago efectuado. Por lo tanto sólo es una orden de pago que corresponde a la que se indico en el acta de liquidación y que se relaciona en el Estado de cuenta.
</t>
  </si>
  <si>
    <t>624–2025</t>
  </si>
  <si>
    <t>AVANCE ORGANIZACIONAL CONSULTORES S.A.S. BIC</t>
  </si>
  <si>
    <t>800.131.690-6</t>
  </si>
  <si>
    <t>YEIMMY FERNANDA GALVIS</t>
  </si>
  <si>
    <t>17 DE ENERO A 16 DE FEBRERO DE 2026</t>
  </si>
  <si>
    <t xml:space="preserve">1. CARTA REMISORIA  
En el asunto debe relacionar el número completo de la factura y la fecha del periodo de cobro  conforme a las indicaciones del Memorando Jurídicas 
2. CERTIFICADO DE CUMPLIMIENTO:
El formato debe ser diligenciado el color de letra negro en su totalidad 
3. INFORME DE ACTIVIDADES:
- Relacionar el # completo del contrato conforme al establecido en la plataforma Secop.
-En los campos de valor del contrato dejar únicamente el valor en números.
</t>
  </si>
  <si>
    <r>
      <rPr>
        <sz val="9"/>
        <color rgb="FF000000"/>
        <rFont val="Calibri Light"/>
      </rPr>
      <t xml:space="preserve">1.	En la carta remisoria falta el periodo y el número de factura_NO SUBSANADO 19/06/2026_Subsanado 22/06/2026
2.	El certificado de cumplimiento debe estar en PDF, falta el numero del pago, faltan las firmas de los apoyos, corregir el valor inicial del contrato, el valor a pagar_Subsanado 19/06/2026 Corregir el valor del rubro_NO SUBSANADO 19/06/2026_Subsanado 01/07/2026
3.	En el informe el valor del periodo de cobro no coincide con el valor de la factura, faltan las firmas de los apoyos_Subsanado 19/06/2026 Verificar el valor total y el valor inicial del contrato en el informe_Subsanado 07/07/2026
4.	No tiene certificado de parafiscales_Subsanado 19/06/2026_ La certificación de aportes parafiscales debe venir firmada por el RL, toda vez que en el RUT no registra RF y debe ser consecuente con la manifestación del contratista en el informe de actividades_Subsanado 07/07/2026
5.	No tiene informe de apoyo a la supervisión_Subsanado 19/06/2026
6. Validar el periodo de cobro en factura electronica y valor_Subsanado 30/06/2026
7. El certificado de cumplimiento corresponde a otra Persona Juridica_Subsanado 19/06/2026
</t>
    </r>
    <r>
      <rPr>
        <b/>
        <sz val="9"/>
        <color rgb="FF000000"/>
        <rFont val="Calibri Light"/>
      </rPr>
      <t>REVISADO 07/07/2026 subsanado</t>
    </r>
  </si>
  <si>
    <t xml:space="preserve">SCRT_08062026
1.	CARTA REMISORIA
a.	No se señala el periodo de cobro.
2.	CERTIFICACIÓN DE CUMPLIMIENTO
a.	La firma que acompaña a la de la alcaldesa es la del apoyo técnico, las demás van abajo.
b.	No se indica el No. del pago. Revisar el memorando 20265600001033
c.	Respetar el formato inicial, eliminar subrayados y negrillas donde no se solicita Garantizar que todo el documento tenga la misma tipografía, tamaño y color.
d.	Revisar el valor restante del rubo en el cuadro de información financiero, debe ser coherente con el de ejecución financiera del informe de seguimiento de persona jurídica.
3.	INFORME DE ACTIVIDADES
a.	Respetar el formato inicial, eliminar subrayados y negrillas donde no se solicita Garantizar que todo el documento tenga la misma tipografía, tamaño y color.
b.	En las casillas de valores quitar las letras y dejar sólo números.
c.	En el cuadro firma el apoyo técnico, los demás apoyos firman aparte.
d.	En el No. de Registro Presupuestal deberá indicarse únicamente el inicial: 1618.
e.	Dejar espacio para la firma de la alcaldesa.
4.	INFORME DE SEGUIMIENTO PERSONA JURÍDICA
a.	La firma que acompaña a la de la alcaldesa es la del apoyo técnico, las demás van abajo.
b.	Respetar el formato inicial, eliminar subrayados y negrillas donde no se solicita Garantizar que todo el documento tenga la misma tipografía, tamaño y color.
5.	SECOP
a.	No se evidencia el cargue, la aprobación y el pagado de la cuenta No. 1
</t>
  </si>
  <si>
    <t>TRÁMITES (PARA PAGO)</t>
  </si>
  <si>
    <t>061-2025</t>
  </si>
  <si>
    <t>AXA COLPATRIA SEGUROS</t>
  </si>
  <si>
    <t>860.002.184-6</t>
  </si>
  <si>
    <t>ALEJANDRA HERNANDEZ</t>
  </si>
  <si>
    <t>21 de febrero de 2025 y 08 de septiembre de 2026</t>
  </si>
  <si>
    <t>21/07/26 SUBSANARON // 8/07/26SE REITERO CORREO CON LAS CORRECCIONES</t>
  </si>
  <si>
    <t xml:space="preserve">1.	Corregir carta remisoria
2.	En el informe de supervisión colocar el No. De pago junto con la fecha del periodo a cobrar 
3.	Adjuntar modificaciones del contrato
</t>
  </si>
  <si>
    <r>
      <rPr>
        <sz val="9"/>
        <color rgb="FF000000"/>
        <rFont val="Calibri Light"/>
        <scheme val="major"/>
      </rPr>
      <t>1. La carta remisoria no cumple con el modelo sugerido (MM Juridicas)_Subsanado 23/07/2026
2. En el certificado de cumplimiento no se aplico el descuento de la NC al valor a cobrar, verficar que coincida el total_Subsanado 23/07/2026;  falta relacionar los numeros de las facturas en el certificado de cumplimiento adicionalmente falta firma del apoyo a la supervisión en certificado de cumplimiento y en informe de supervisión_</t>
    </r>
    <r>
      <rPr>
        <b/>
        <sz val="9"/>
        <color rgb="FF000000"/>
        <rFont val="Calibri Light"/>
        <scheme val="major"/>
      </rPr>
      <t xml:space="preserve">NO SUBSANADO 23/07/2026
</t>
    </r>
    <r>
      <rPr>
        <sz val="9"/>
        <color rgb="FF000000"/>
        <rFont val="Calibri Light"/>
        <scheme val="major"/>
      </rPr>
      <t>3. La factura 2GEN 11261897 está dirigida al FONDO DE DESARROLLO LOCAL DE TEUSAQUILLO_Subsanado 23/07/2026
4. Las facturas que son de vigencias anteriores deben venir con justificación formal y soportes que expliquen la no gestión en el periodo correspondiente_Subsanado 23/07/2026
5. Adjuntar los documentos  y antecedentes disciplinarios del revisor fiscal quien firma el certificado parafiscales_subsanado 23/07/2026
6. Adjuntar la resolución de autorizacion de numeración de facturación DIAN 18764090857716_</t>
    </r>
    <r>
      <rPr>
        <b/>
        <sz val="9"/>
        <color rgb="FF000000"/>
        <rFont val="Calibri Light"/>
        <scheme val="major"/>
      </rPr>
      <t xml:space="preserve">NO SUBSANADO 23/07/2026
</t>
    </r>
    <r>
      <rPr>
        <sz val="9"/>
        <color rgb="FF000000"/>
        <rFont val="Calibri Light"/>
        <scheme val="major"/>
      </rPr>
      <t xml:space="preserve">7. Adjuntar la modificacion del contrato (adición)_Subsanado 23/07/2026
8. Adjuntar captura pantalla SECOP II con ID pagos-Estado pagado_23/07/2026
9. Adjuntar certificado de Existencia y Representación Legal_Subsanado 23/07/2026
REVISADO 07/07/2026 NO SUBSANADO
</t>
    </r>
    <r>
      <rPr>
        <b/>
        <sz val="9"/>
        <color rgb="FF000000"/>
        <rFont val="Calibri Light"/>
        <scheme val="major"/>
      </rPr>
      <t>REVISADO 23/07/2026 NO SUBSANADO</t>
    </r>
  </si>
  <si>
    <t xml:space="preserve">SCRT_08062026
1.	CARTA REMISORIA
a.	No se adjunta carta remisoria. Verificar el ejemplo presentado en el Memorando de Persona Jurídicas 20265600001033.
2.	CERTIFICACIÓN DE CUMPLIMIENTO
a.	Se debe ajustar el cuadro de información financiera
b.	Reemplazar los campos en rojo.
c.	Deben firmar todos los apoyos a la supervisión del contrato.
3.	FACTURA
a.	Ordenar las facturas en sentido de lectura.
b.	Organizarlas por fecha de expedición (Debe ser el mismo orden en que se señalen en la certificación de cumplimiento.
c.	No se adjunta autorización de facturación.
4.	INFORME DE ACTIVIDADES
a.	No se adjunta informe de actividades.
5.	INFORME SEGUIMIENTO PERSONA JURÍDICA
a.	Organizar la información, verificar que todo el documento contenga la misma tipografía y tamaño de letra.
b.	Los periodos de cobro no son 1 y 2, son fechas de inicio y terminación, verificar las certificaciones de cumplimiento.
c.	Deben firmar todos los apoyos a la supervisión del contrato.
6.	ANTECEDENTES REVISOR FISCAL
a.	La certificación se encuentra vencida.
b.	Es importante señalar que todos los documentos deben ser posterior a la fecha de emisión de la factura, todos los documentos deberán ser actualizados y tener fecha posterior a la expedición de la última factura, desde la carta remisoria, hasta los informes e incluso la certificación de parafiscales.
</t>
  </si>
  <si>
    <t>RADICACIÓN</t>
  </si>
  <si>
    <t>728-2025</t>
  </si>
  <si>
    <t>UNION TEMPORAL SOLUCION FERRETERA PARA COLOMBIA</t>
  </si>
  <si>
    <t>901.539.248-2</t>
  </si>
  <si>
    <t>YECIKA SERRATO GONZALEZ</t>
  </si>
  <si>
    <t>23 de febrero de 2026 y 30 de abril de 2026</t>
  </si>
  <si>
    <t>8/07/26SE REITERO CORREO CON LAS CORRECCIONES</t>
  </si>
  <si>
    <t xml:space="preserve">1.	Ajustar carta remisoria conforme a los lineamientos del MM jurídicas
2.	En el informe de actividades solo registrar el número de contrato y fecha de suscripción, corregir encabezados de los números en obligaciones específicas, dejar espacio considerable para la firma de la alcaldesa, la firma en el apoyo a la supervisión es la del apoyo técnico.
3.	En el informe de supervisión colocar la información completa de la póliza, numero, nombre aseguradora, garantías que ampara.
4.	Rit con fecha de expedición con vigencia actual
</t>
  </si>
  <si>
    <r>
      <rPr>
        <sz val="9"/>
        <color rgb="FF000000"/>
        <rFont val="Calibri Light"/>
      </rPr>
      <t xml:space="preserve">1. En la carta remisoria el asunto debe incluir pago, periodo y # de contrato
2. En el certificado de cumplimiento falta el numero de la factura 
3. En el informe de actividades no hay espacio suficiente para la firma de la alcaldesa, quitar el encabezado de las obligaciones ya que en todas las paginas aparece la obligacion 1, Corregir el parrafo de declaracion del contratista ya que debe certificar el pago a parafiscales (revisar MM)
4. Verificar el periodo de cobro ya que debe cobrar mes de ejecución por pago o debe anexar un documento o un parrafo de aclaracion de porque se esta cobrando mas de un mes en un mismo informe
5. El RIT debe ser expedido en la vigencia actual (2026)
6. Falta el certificado de existencia expedido por la CCB
19/06/2026 SIN SUBSANAR
</t>
    </r>
    <r>
      <rPr>
        <b/>
        <sz val="9"/>
        <color rgb="FF000000"/>
        <rFont val="Calibri Light"/>
      </rPr>
      <t>REVISADO 07/07/2026 sin cambios para subsanar</t>
    </r>
  </si>
  <si>
    <t xml:space="preserve">SCRT_08062026
1.	CARTA REMISORIA
a.	No se relaciona la totalidad de documentos entregados y que se requieren para el primer pago. No se evidencia se mencione el ingreso y egreso de almacén
2.	CERTIFICACIÓN DE CUMPLIMIENTO
a.	Se debe ajustar el cuadro de información financiera
b.	La fecha de la certificación de cumplimiento debe ser igual o mayor a la carta remisoria y, en todo caso los documentos deberán tener la misma fecha o posterior de la factura.
c.	No se indica el No. de factura el cual se debe mencionar en el párrafo inicial.
d.	Deben firmar todos los apoyos a la supervisión del contrato.
3.	INFORME DE ACTIVIDADES
a.	Dejar toda la tipografía igual en fuente, tamaño y color.
b.	La obligación especifica No. 1 está repetida a lo largo del documento.
4.	FACTURA
a.	No se adjunta la autorización de facturación.
5.	PARAFISCALES
a.	La fecha de la certificación debe ser posterior a la de la emisión de la factura.
b.	La certificación debe indicar que el contratista ha cumplido en los últimos 6 meses con sus obligaciones. El contratista no un miembro de la UT.
6.	GENERAL
a.	Adjuntar toda la documentación y enumerar con base en el memorando 20265600001033.
b.	Adjuntar anexo de la orden de compra para validar la forma de pago.
</t>
  </si>
  <si>
    <t>334-2025</t>
  </si>
  <si>
    <t xml:space="preserve">UNION TEMPORAL CK FDT 2025 </t>
  </si>
  <si>
    <t>901.949.079-3</t>
  </si>
  <si>
    <t>YULY ALEJANDRA VARELA TORRES</t>
  </si>
  <si>
    <t>01 de abril de 2026 al 30 de abril de 2026</t>
  </si>
  <si>
    <t>MARIA CAMILA</t>
  </si>
  <si>
    <t>1. CARTA REMISORIA
En el asunto debe relacionar el número completo de la factura conforme a las indicaciones del Memorando Jurídicas No. 20265600001033 Fecha: 07-05-2026 numeral 4. 
2. INFORME DE ACTIVIDADES:
-Relacionar # completo del contrato conforme a Secop.
Relacionar número de factura conforme a las indicaciones del MM Jurídicas 2026.
-Corregir plazo ejecución contrato, (son Doce (12) meses y seis (6) días incluyendo prorrogas)
-corregir descripción de las prórrogas.
Por favor guiarse con el certificado del pago 10
-Revisar número de los rubros.
-Corregir fecha suscripción, debe ser igual o posterior a la fecha de emisión de la factura.
-Revisar el valor de los centavos del total de la factura en todos los documentos.
3. INFORME DE ACTIVIDADES:
-Corregir fecha suscripción, debe ser igual o posterior a la fecha de emisión de la factura.
-Debe diligenciar el cuadro de DECLARACIÓN DEL CONTRATISTA, conforme a lo establecido en el MM JURIDICAS 2026 numeral 6.6. 4. INFORME DE SUPERVISIÓN:
-Corregir fecha de terminación (año)
-Revisar vigencia póliza5. La CC del RL no coincide con el que suscribe el certificado de parafiscales, dejar solo la firma del RF.
6. Revisar plan de pagos en Secop
7. Eliminar RIT, solo aplica para cuenta 1
8. Certificado antecedentes contador vencido.
Enumerar los documentos según el MM Jurídicas 2026:</t>
  </si>
  <si>
    <r>
      <rPr>
        <sz val="9"/>
        <color rgb="FF000000"/>
        <rFont val="Calibri Light"/>
        <scheme val="major"/>
      </rPr>
      <t xml:space="preserve">1. En certificado de cumplimiento el valor de 427.355.743 corresponde a la adición 2, falta el numero de la factura_Subsanado 19/06/2026
2. Factura electrónica con decimales_Subsanado 19/06/2026
3. Corregir fecha de terminación de contrato en informe de supervisión._Subsanado 19/06/2026
4.  Dentro del contenido del certificado parafiscales  debe especificarse que corresponde a los seis (6) meses anteriores a la fecha de la certificación o de la presentación del informe._Subsanado 19/06/2026
5. Adjuntar certificación bancaria, ya que lo detalla la carta remisoria_06/07/2026
6. adjuntar captura de pantalla con la aprobacipon de las pólizas y ID pagos-estado pagados
7. Adjuntar las prorrogas_Subsanado 19/06/2026
8. La fecha de expedicion de los documentos deben ser igual o posterior a la factura_Subsanado 06/07/2026
REVISADO 04/06/2026 Sin subsanar
</t>
    </r>
    <r>
      <rPr>
        <b/>
        <sz val="9"/>
        <color rgb="FF000000"/>
        <rFont val="Calibri Light"/>
        <scheme val="major"/>
      </rPr>
      <t xml:space="preserve">REVISADO 06/07/2026 Subsanado
</t>
    </r>
  </si>
  <si>
    <t>SCRT_08062026
1.	CARTA REMISORIA
a.	No se relaciona la totalidad de documentos entregados y que se requieren para el primer pago. No se evidencia se mencione el ingreso y egreso de almacén
2.	CERTIFICACIÓN DE CUMPLIMIENTO
a.	Se debe ajustar el cuadro de información financiera
b.	La fecha de la certificación de cumplimiento debe ser igual o mayor a la carta remisoria y, en todo caso los documentos deberán tener la misma fecha o posterior de la factura.
c.	No se indica el No. de factura el cual se debe mencionar en el párrafo inicial.
3.	INFORME DE ACTIVIDADES
a.	La fecha del informe de actividades debe ser igual a la carta remisoria y, en todo caso los documentos deberán tener la misma fecha o posterior de la factura.
b.	En el No. de Registro Presupuestal deberá indicarse únicamente el inicial: 1186.
c.	En el cuadro firma el apoyo técnico, los demás apoyos firman aparte.
4.	INFORME SEGUIMIENTO PERSONA JURÍDICA
a.	Ajustar detalle pagos realizados conforme los rubros que fueron afectados en cada pago, mantener formato original.
b.	Ajustar información del Resumen ejecución financiera del contrato.
c.	Respetar el formato inicial, eliminar subrayados y negrillas donde no se solicita Garantizar que todo el documento tenga la misma tipografía, tamaño y color.
5.	PARAFISCALES
a.	Los antecedentes del revisor fiscal se encuentran vencidos.
6.	SECOP
a.	A. Verificar, no todos los pagos se encuentran en estado PAGADO, se han efectuado 10 pagos pero aparecen 11 líneas de pago.
7.	GENERAL
a.	Adjuntar toda la documentación y enumerar con base en el memorando 20265600001033.</t>
  </si>
  <si>
    <t>376-2026</t>
  </si>
  <si>
    <t>BENDITO ASEO SAS</t>
  </si>
  <si>
    <t>. 901.305.989-7</t>
  </si>
  <si>
    <t>02 de marzo de 2026 al 31 marzo de 2026</t>
  </si>
  <si>
    <t>CARTA REMISORIA:
-Corregir fecha suscripción, debe ser igual o posterior a la fecha de emisión de la factura.
-Debe ir dirigida a nombre de la Alcaldesa, en el asunto debe relacionar el número completo de la factura conforme a las indicaciones del Memorando Jurídicas No. 20265600001033 Fecha: 07-05-2026 numeral 4. 
-Relacionar el periodo completo de cobro
2. CERTIFICADO CUMPLIMIENTO:
-Relacionar # de factura.
-Relacionar # completo de contrato conforme a Secop.
-corregir plazo total incluyendo prórrogas.
-Relacionar fecha prórroga
3. INFORME DE ACTIVIDADES:
-Corregir fecha suscripción, debe ser igual o posterior a la fecha de emisión de la factura.
-Debe diligenciar el cuadro de DECLARACIÓN DEL CONTRATISTA, conforme a lo establecido en el MM JURIDICAS 2026 numeral 6.6. 4. INFOME SUPERVISIÓN:
-Relacionar # completo de contrato conforme a Secop.
5. Anexar C.Bancaria vigente.
6. Anexar RUT de la vigencia.
7. Anexar los documentos faltantes relacionados en el MM Jurídicas 2026:
Enumerar los documentos según el MM Jurídicas 2026:</t>
  </si>
  <si>
    <r>
      <rPr>
        <sz val="9"/>
        <color rgb="FF000000"/>
        <rFont val="Calibri Light"/>
        <scheme val="major"/>
      </rPr>
      <t xml:space="preserve">1. La carta remisoria debe ir dirigida al FDLT- Claudia Veronica Collante Dussan-Alcaldesa Local; Asunto: Presentación del (# informe) de actividades del Contrato No. XXX (Relacionar el # de contrato conforme a la plataforma SECOP II, numeral 1) Factura(s) No. XXX-XXX-XXX_Subsanado 16/06/2026
2. En el certificado de cumplimiento se debe incluir el No. de factura y el cuadro de inversión presupuestal, relacionando los rubros (de la vigencia según corresponda)._Subsanado 16/06/2026
3. En el informe de Actividades la declaración del contratista debe relacionar la persona que certifica los parafiscales_Subsanado 19/06/2026
4. La Factura electronica de Venta debe ir dirigida unicamente al FDLT, sin decimales, detallar los porcentajes AIU._NO SUBSANADO 19/06/2026
5. Validar numero registro presupuestal en el informe de actividades e informe de supervisión_Subsanado 16/09/2026
6. En el certificado de supervisión validar y registrar numeros de polizas de manera completa._Subsanado 16/06/2026
7. Los Parafiscales debe cumplir con el modelo de certificado de pago de aportes al sistema de seguridad social y parafiscales en su encabezado y dentro del contenido debe especificarse expresamente que corresponde a los seis (6) meses anteriores a la fecha de la certificación o de la presentación del informe._NO SUBSANADO 19/06/2026_Subsana 01/07/2026 con la recomendación de mejorar redacción y forma para la siguiente cuenta.
8. Adjuntar documento de identidad Representante Legal_Subsanado 16/06/2026
9. Falta adjuntar RUT- Confirmar condición tributaria_Subsanado 16/06/2026
10. Adjuntar Certificado de Existencia.-16/06/2026 adjunta documento Esta sociedad no ha cumplido con la obligación legal de renovar la maticula mercantil_NO SUBSANADO 19/06/2026_Subsanado 22/06/2026
11. Captura de pantalla SECOP II con la ACEPTACIÓN DE LAS POLIZAS, esta observación es válida para liquidación
12. Adjuntar el modificatorio o la prórroga del contrato_Subsanado 16/06/2026
</t>
    </r>
    <r>
      <rPr>
        <b/>
        <sz val="9"/>
        <color rgb="FF000000"/>
        <rFont val="Calibri Light"/>
        <scheme val="major"/>
      </rPr>
      <t>REVISADO 06/06/2026 SUBSANADO</t>
    </r>
  </si>
  <si>
    <t xml:space="preserve">SCRT_08062026
1.	CARTA REMISORIA
a.	La carta debe ir dirigida a la Alcaldesa Local de Tunjuelito.
b.	La carta debe tener fecha posterior al de la expedición de la factura.
2.	CERTIFICACIÓN DE CUMPLIMIENTO
a.	La firma que acompaña a la de la alcaldesa es la del apoyo técnico, las demás van abajo.
b.	No se indica el No. de factura.
c.	Incluir el cuadro de resumen financiero.
d.	Debe indicar Fecha de terminación: 28/04/2026 (Incluyendo prórroga)
e.	La fecha debe ser posterior a la de la expedición de la factura.
3.	INFORME DE ACTIVIDADES
f.	Respetar el formato inicial, eliminar subrayados y negrillas donde no se solicita Garantizar que todo el documento tenga la misma tipografía, tamaño y color.
g.	En las casillas de valores quitar las letras y dejar sólo números.
h.	En el cuadro firma el apoyo técnico, los demás apoyos firman aparte.
i.	En el No. de Registro Presupuestal deberá indicarse únicamente el inicial: 1618.
j.	Dejar espacio para la firma de la alcaldesa.
4.	INFORME DE SEGUIMIENTO PERSONA JURÍDICA
c.	La firma que acompaña a la de la alcaldesa es la del apoyo técnico, las demás van abajo.
d.	Respetar el formato inicial, eliminar subrayados y negrillas donde no se solicita Garantizar que todo el documento tenga la misma tipografía, tamaño y color.
</t>
  </si>
  <si>
    <t>713-2025</t>
  </si>
  <si>
    <t xml:space="preserve">16 de marzo de 2026 al 15 de abril de 2026 </t>
  </si>
  <si>
    <t xml:space="preserve">1.	la carta remisoria debe ir dirigida a la alcaldesa CLAUDIA VERONICA COLLANTE DUSSAN Alcaldesa Local de Tunjuelito, tal como se indica en el MM GUIA PERSONA JURIDICA
2.	En el certificado de cumplimiento indicar el número del informe/pago junto con el saldo a cobrar.
3.	En el informe de actividades colocar valores en números, la firma en el apoyo a la supervisión es la del apoyo técnico.
4.	En el informe de supervisión colocar el tipo de contrato junto con el número, sin firma de un apoyo
5.	Actualizar certif. de antecedentes del RF 
</t>
  </si>
  <si>
    <r>
      <rPr>
        <sz val="9"/>
        <color rgb="FF000000"/>
        <rFont val="Calibri Light"/>
      </rPr>
      <t xml:space="preserve">1. Convertir documentos a pdf_Subsanado 28/05/2026
2. Adjuntar carta remisoria_Subsanado 28/05/2026
3. Certificación de cumplimiento faltan firmas de uno de los apoyos_Subsanado 30/06/2026
4. Adjuntar factura electronica de Venta- validar segun cantidades, valor unitario el subtotal y valor de IVA en la factura borrador_Subsanado 28/05/2026
5. Numero de informe y el valor del periodo de cobro no corresponde_Subsanado 28/05/2026 falta la fecha de suscripción_Subsanado 06/07/2026, corregir la fecha de presentación en el informe_Subsanado 30/06/2026, firmas de contratista y apoyos_Subsanado 30/06/2026
6. Faltan firmas de los apoyos en el informe de supervision-pdf_Subsanado 30/06/2026
7. En el certificado de parafiscales dentro del contenido debe especificarse que corresponde a los seis (6) meses anteriores a la fecha de la certificación o de la presentación del informe, la fecha debe ser igual o mayor a la factura-validar con la factura definitiva_Subsanado 02/07/2026
8. Adjuntar la captura de pantalla de SECOP II aprobación de las pólizas_NO SUBSANADO 30/06/2026
9. Verificar y corregir el valor del IVA, subtotal y total en la factura_Subsanado 30/06/2026
10. En el informe de actividades falta la fecha de suscripción y en el parrafo de declaracion del contratista debe manifestar el pago de parafiscales, no planilla_Subsanado 02/07/2026
11. Debe actualizar el certificado de antecedentes ante la junta de contadores del revisor fiscal_Subsanado 30/06/2026
</t>
    </r>
    <r>
      <rPr>
        <b/>
        <sz val="9"/>
        <color rgb="FF000000"/>
        <rFont val="Calibri Light"/>
      </rPr>
      <t xml:space="preserve">Subsanado 06/07/2026
</t>
    </r>
  </si>
  <si>
    <t xml:space="preserve">OFMF_02072026_  Subsanado
</t>
  </si>
  <si>
    <t>900.270.491-5</t>
  </si>
  <si>
    <t>16 de abril de 2026 al 15 de mayo de 2026</t>
  </si>
  <si>
    <t>12/06/26 OBSERVACIONES ENVIADAS</t>
  </si>
  <si>
    <t xml:space="preserve">1.	Pago 1 no se encuentra en estado “pagado”
2.	La carta remisoria debe ir dirigida asi: (imagen)
3.	En el certificado de cumplimiento corregir el número de factura, indicar el número de pago/informe junto con el valor a cobrar
4.	En el informe de actividades corregir el valor inicial del contrato y quien firma en apoyo a la supervisión es el apoyo TECNICO
5.	En el informe de supervisión indicar el tipo de contrato junto con el numero del contrato 
</t>
  </si>
  <si>
    <r>
      <rPr>
        <sz val="9"/>
        <color rgb="FF000000"/>
        <rFont val="Calibri Light"/>
      </rPr>
      <t xml:space="preserve">1. La carta remisoria debe ir dirigida al: FONDO DE DESARROLLO LOCAL DE TUNJUELITO, CLAUDIA VERÓNICA COLLANTE DUSSÁN Alcaldesa Local. Asunto: Presentación del (# informe) de actividades del Contrato No. XXX (Relacionar el # de contrato conforme a la plataforma SECOP II, numeral 1) Factura(s) No. X. _NO SUBSANADO 22/06/2026_Subsanado 06/07/2026
2. Validar numero de factura en carta de remisión y certificado de cumplimiento ya que no coincide._Subsanado 02/07/2026
3. En certificado de cumplimiento relacionar (numero de pago) al pie del valor a pagar._Subsanado 02/07/2026
4. Adjuntar la factura electrónica de venta definitiva_NO SUBSANADO 05/07/2026_Subsanado 06/07/2026
5. En el informe de actividades se debe corregir el valor inicial del contrato,  en la declaración del contratista debe quedar acorde al MM juridicas, falta firma del contratista, ampliar espacio para la firma de la alcaldesa._NO SUBSANADO 22/06/2026_Subsanado 07/07/2026
6. En el certificado de los parafiscales falta la firma del representante legal, validar y corregir la fecha de expedicion_Subsanado 02/07/2026
7. Falta adjuntar pantallazos SECOP con la aceptación de pólizas_NO SUBSANADO 22/06/2026
</t>
    </r>
    <r>
      <rPr>
        <b/>
        <sz val="9"/>
        <color rgb="FF000000"/>
        <rFont val="Calibri Light"/>
      </rPr>
      <t>REVISADO 07/07/2026 subsanado</t>
    </r>
  </si>
  <si>
    <t xml:space="preserve">OFMF_02072026_  Subsanado
</t>
  </si>
  <si>
    <t>694-2025</t>
  </si>
  <si>
    <t>10 de abril de 2026 al 10 de mayo de 2026</t>
  </si>
  <si>
    <t xml:space="preserve">1.	Pago 1 no se encuentra en estado “pagado”
2.	En el certificado de cumplimiento indicar el número de pago/informe junto con el valor a pagar y corregir el valor a pagar
3.	En el informe de actividades corregir fecha de presentación (9 de junio de 2026).
-	Indicar en el plazo inicial solo: 6 meses
-	Indicar el valor del contrato en números
-	Quien debe firmar en apoyo a la supervisión es el apoyo técnico, 2 vistos buenos de apoyos no se evidencian.
4.	En el informe a la supervisión indicar el tipo de contrato junto con el numero
-	Registrar la información de las pólizas incluyendo la de RCE, números y nombre de la aseguradora
5.	Actualizar el certificado de antecedentes del R.F
</t>
  </si>
  <si>
    <r>
      <rPr>
        <sz val="9"/>
        <color rgb="FF000000"/>
        <rFont val="Calibri Light"/>
      </rPr>
      <t xml:space="preserve">1.En el certificado de cumplimiento corregir el valor a pagar (sobra un cero), falta el numero del pago. El número del pago va frente al valor a pagar_01/07/2026_Subsanado 07/07/2026 no se puede realizar la modificación porque se encuentra firmado
2.Verificar IVA en la factura_Subsanado 06/07/2026
3. En el informe de actividades falta la firma del apoyo a la supervision financiera._Subsanado 06/07/2026
4. En el certificado de parafiscales se debe corregir el apellido del revisor fiscal en el espacio de la firma._Subsanado 06/07/2026
5. Falta el comprobante de autorizacion de polizas y pantallazo SECOP.
REVISADO 22/06/2026
</t>
    </r>
    <r>
      <rPr>
        <b/>
        <sz val="9"/>
        <color rgb="FF000000"/>
        <rFont val="Calibri Light"/>
      </rPr>
      <t>REVISADO 07/07/2026 subsanado</t>
    </r>
  </si>
  <si>
    <t xml:space="preserve"> 702-2025</t>
  </si>
  <si>
    <t>PANAM INGENIEROS  SAS</t>
  </si>
  <si>
    <t xml:space="preserve"> 900.511.471-3 </t>
  </si>
  <si>
    <t>JULIAN ALEJANDRO BELTRAN</t>
  </si>
  <si>
    <t>01 de mayo de 2026 al 31 de mayo de 2026</t>
  </si>
  <si>
    <t>ANGIE</t>
  </si>
  <si>
    <r>
      <rPr>
        <sz val="9"/>
        <color rgb="FF000000"/>
        <rFont val="Calibri Light"/>
        <scheme val="major"/>
      </rPr>
      <t xml:space="preserve">1. La carta debe ir dirigida a la Alcaldesa según MM JURÍDICAS 2026. 2. Póliza RC se encuentra vencida 
</t>
    </r>
    <r>
      <rPr>
        <sz val="9"/>
        <color rgb="FF000000"/>
        <rFont val="Calibri Light"/>
        <scheme val="major"/>
      </rPr>
      <t xml:space="preserve">
</t>
    </r>
  </si>
  <si>
    <r>
      <rPr>
        <sz val="9"/>
        <color rgb="FF000000"/>
        <rFont val="Calibri Light"/>
      </rPr>
      <t>1. La carta remisoria debe ir dirigida a la alcaldesa no al apoyo__Subsanado 30/06/2026
2. El certificado de parafiscales debe tener fecha igual o posterior a la emision de la factura</t>
    </r>
    <r>
      <rPr>
        <b/>
        <sz val="9"/>
        <color rgb="FF000000"/>
        <rFont val="Calibri Light"/>
      </rPr>
      <t xml:space="preserve">__Subsanado 30/06/2026
</t>
    </r>
    <r>
      <rPr>
        <sz val="9"/>
        <color rgb="FF000000"/>
        <rFont val="Calibri Light"/>
      </rPr>
      <t>3. Falta pantallazo de SECOP y poliza_Subsanado 30/06/2026</t>
    </r>
  </si>
  <si>
    <t xml:space="preserve">OFMF_12062026_  1.	CARTA REMISORIA
a.	La carta debe venir dirigida a la Alcaldesa Local de Tunjuelito.
2.	CERTIFICACIÓN DE CUMPLIMIENTO
a.	Se debe ajustar el cuadro de información financiera
b.	Las firmas de todos los apoyos deben ser del mismo tamaño verificar el ejemplo presentado en el Memorando de Persona Jurídicas 20265600001033.
3.	INFORME DE ACTIVIDADES
a.	Verificar formato original, validar que los cuadros; ya que falta el campo de “Número de registro presupuestal” página 1.
4.	INFORME DE SUPERVISIÓN
a.	Las firmas de todos los apoyos deben ser del mismo tamaño verificar el ejemplo presentado en el Memorando de Persona Jurídicas 20265600001033.
5.	PANTALLAZO DE SECOP II
a.	No se evidencia el cargue del pago N°1
</t>
  </si>
  <si>
    <t>624-2025</t>
  </si>
  <si>
    <t>Avance Organizacional Consultores BIC</t>
  </si>
  <si>
    <t xml:space="preserve">17 de febrero al dieciséis 16 de marzo de 2026 </t>
  </si>
  <si>
    <t xml:space="preserve">1. CARTA REMISORIA 
En el asunto debe relacionar el número completo de la factura conforme a las indicaciones del Memorando Jurídicas No. 20265600001033 Fecha: 07-05-2026 numeral 4. 
- Relacionar la fecha del periodo de cobro.
2. CERTIFICADO DE CUMPLIMIENTO:
-Relacionar el # de cobro
3- La resolución de facturación no coincide con la relacionada en la factura.
3. INFORME DE ACTIVIDADES:
- Relacionar el # completo del contrato conforme al establecido en la plataforma Secop.
-En los campos de valor del contrato dejar únicamente el valor en números.
-En todos los campos relacionar N/A
4. INFORME DE SUPERVISÓN:
-Corregir color de la letra 
5. Adjuntar cert. Bancaria vigente.
6. No se encuentra cargado el pago 1 en Secop.
</t>
  </si>
  <si>
    <t>"1. En la carta remisoria corregir el asunto ya que es tercer pago, no primero y debe especificar el periodo cobrado (fechas)_19/06/2026 Sin subsanar_Subsanado 07/07/2026
2. En el certificado de cumplimiento falta el numero de pago_ El número del pago va frente al valor a pagar_subsanado 07/07/2026, Corregir el valor del rubro, falta colocar la fecha de expedicion del certificado_Subsanado 22/06/2026
3.  La certificación de aportes parafiscales debe venir firmada por el RL, toda vez que en el RUT no registra RF y debe ser consecuente con la manifestación del contratista en el informe de actividades_Subsanado 07/07/2026
4. Corregir el valor inicial del contrato en el informe de actividades_NO SUBSANADO 07/07/2026_Subsanado 10/07/2026</t>
  </si>
  <si>
    <t xml:space="preserve">LVG_12062026                                                                                                                                                                          1.	CERTIFICACIÓN DE CUMPLIMIENTO
2.	Se debe ajustar el cuadro de información financiera                                                                                                2.	INFORME DE ACTIVIDADES              
a.	El valor a cobrar no coincide con el de la factura                                                                                                                                                                                          3. SECOP
c.	No se evidencia el cargue, la aprobación y el pagado de la cuenta No. 1
</t>
  </si>
  <si>
    <t>16 de abril 2026 al 15 de mayo de 2026</t>
  </si>
  <si>
    <t xml:space="preserve">El pago 1 en Secop debe estar en estado pagado 
CARTA REMISORIA:
-Corregir fecha suscripción, debe ser igual o posterior a la fecha de emisión de la factura.
-Relacionar # de pago
2. CERTIFICADO CUMPLIMIENTO:
-Corregir fecha suscripción, debe ser igual o posterior a la fecha de emisión de la factura.
-Relacionar # de pago
3. INFORME ACTVIDADES:
-Corregir fecha suscripción, debe ser igual o posterior a la fecha de emisión de la factura.
4. La certificación de pago parafiscales, Corregir fecha suscripción, debe ser igual o posterior a la fecha de emisión de la factura.
5. Certificado antecedentes se encuentra vencido.
</t>
  </si>
  <si>
    <r>
      <rPr>
        <sz val="9"/>
        <color rgb="FF000000"/>
        <rFont val="Calibri Light"/>
        <scheme val="major"/>
      </rPr>
      <t xml:space="preserve">1. Debe adjuntar la factura valida_Subsanado22/06/2026
2. En el informe de actividades debe actualizar la fecha de presentacion_Subsanado 22/06/2026
3. Debe actualizar el certificado de antecedentes del contador_Subsanado 30/06/2026
4.Fecha de parafiscales debe ser igual o posterior a la factura_Subsanado 30/06/2026
</t>
    </r>
    <r>
      <rPr>
        <b/>
        <sz val="9"/>
        <color rgb="FF000000"/>
        <rFont val="Calibri Light"/>
        <scheme val="major"/>
      </rPr>
      <t>REVISADO 07/07/2026 Subsanado</t>
    </r>
  </si>
  <si>
    <t xml:space="preserve">SCRT_12062026
1.	CARTA REMISORIA
a.	Debe tener fecha igual o posterior a la factura.
2.	INFORME DE ACTIVIDADES
a.	Debe tener fecha igual o posterior a la factura.
b.	El Número de Registro Presupuestal debe ser el inicial: 1753 del 31 de diciembre 2025
c.	Quien firma en el cuadro de apoyo a la supervisión es el apoyo técnico, los demás deben estar en la parte de abajo.
d.	Ajustar la declaración del supervisor sobre seguridad social y parafiscales de acuerdo con lo estipulado en el memorando 20265600001033.
3.	INFORME SEGUIMIENTO PERSONA JURÍDICA
a.	Ajustar cuadro de detalles de pagos realizados, se ha efectuado 1 pago pero no con el RP inicial, si no con el RP:
RUBRO O PROYECTO: 0230689
META PROYECTO: obligaciones por pagar inversión vigencia anterior
NO CRP: 388
b.	Ajustar cuadro de Resumen Ejecución Financiera del Contrato,  el valor total ejecutado y el saldo no corresponden a los 3 pagos facturados.
4.	CERTIFICACIÓN DE CUMPLIMIENTO
a.	Ajustar cuadro de resumen financiero:
5.	PARAFISCALES
a.	Deben tener fecha posterior a la expedición de la factura.
b.	La certificación de antecedentes está vencida.
</t>
  </si>
  <si>
    <t>610-2024</t>
  </si>
  <si>
    <t>CORPORACION ESCALANDO FUTURO</t>
  </si>
  <si>
    <t>900.017.160-1</t>
  </si>
  <si>
    <t>PILAR VANESSA SALAS CORREA</t>
  </si>
  <si>
    <t xml:space="preserve">7 enero de  2026 al 26)2febrero de 2026
</t>
  </si>
  <si>
    <t>SEBASTIÁN REINA</t>
  </si>
  <si>
    <t>SUBSANADO</t>
  </si>
  <si>
    <t>1. La carta remisoria debe corregir el saludo ya que dice respetada Angela (debe ir el nombre de la alcaldesa)_NO SUBSANADO 24/07/2026
2. Corregir ya que la carta remisoria dice primer informe y en el resto de documentos dice pago 2_Subsanado 07/07/2026
3. En el certificado de cumplimiento falta la firma del apoyo_Subsanado 07/07/2026
4. En la factura debe incluir el CUFE y la fecha de validacion de la DIAN_NO SUBSANADO 24/07/2026
5. Corregir la fecha de expedicion del informe de supervision y falta la firma del apoyo a la supervision_Subsanado 07/07/2026
6. No adjunta el certificado de declaracion de pago de parafiscales_Subsanado 07/07/2026 La fecha de expedicion del certificado debe ser posterior a la emision de la factura_NO SUBSANADO 24/07/2026
7. En el informe debe corregir el numero de registro presupuestal y faltan las firmas de apoyo juridico y apoyo financiero_NO SUBSANADO 24/07/2026</t>
  </si>
  <si>
    <t>316-2023</t>
  </si>
  <si>
    <t xml:space="preserve">CONSORCIO TAURI 2 </t>
  </si>
  <si>
    <t xml:space="preserve">901.735.664 - 3 </t>
  </si>
  <si>
    <t>GUSTAVO EUGENIO ANAYA MATTOS</t>
  </si>
  <si>
    <t>14 de septiembre de 2023 al 13 de octubre de 2024.</t>
  </si>
  <si>
    <t>CUENTAS</t>
  </si>
  <si>
    <t xml:space="preserve">1. No adjunta carta remisoria
2. CERTIFICADO CUMPLIMIENTO:
-Revisar el párrafo inicial si se ajusta al formato original
-Relacionar el número del informe
Relacionar el # completo del contrato según Secop II.
-Revisar el ítem plazo de ejecución si se ajusta al formato original teniendo en cuenta que debe relacionar el plazo total incluyendo prórrogas 
</t>
  </si>
  <si>
    <t>1.No adjunta carta remisoria_Subsanado 08/07/2026
2. Certificado de cumplimiento debe especificar el numero de factura electronica y detallar el numero de pago, validar y corregir numero de rubro presupuestal en el cuadro de inversion, falta firma del representante legal y del apoyo juridico._Subsanado 08/07/2026
3. En el informe de actividades debe visualizarse el valor del periodo de cobro en numeros, falta firma del interventor y el apoyo juridico_Subsanado 08/07/2026
4. En certficado de parafiscales dentro del contenido debe especificarse que corresponde a los seis (6) meses anteriores a la fecha de la certificación o de la presentación del informe_Subsanado 08/07/2026
5. en el informe de supervisión falta el seguimiento financiero (información financiera del contrato)_Subsanado 08/07/2026
6. faltan firmas en acta de liquidación de contrato._Subsanado 08/07/2026</t>
  </si>
  <si>
    <t>PENDIENTE</t>
  </si>
  <si>
    <t>710-2025</t>
  </si>
  <si>
    <t xml:space="preserve">FUNDESCO </t>
  </si>
  <si>
    <t xml:space="preserve">830133329-1 </t>
  </si>
  <si>
    <t>RAUL ALARCON</t>
  </si>
  <si>
    <t>10 de marzo de 2026 al 20 de abril de 2026</t>
  </si>
  <si>
    <t>OSCAR</t>
  </si>
  <si>
    <t>22/06/2026 SUBSANADO</t>
  </si>
  <si>
    <t>1. Todos los documentos deben estar en PDF.
2. En la carta remisoria falta especificar el periodo de cobro, corregir el numero de factura ya que es FVF 1331
3.En el informe de actividades falta la firma de los apoyos, en el parrado de declaracion del contratista debe especificar el pago de parafiscales
4. El certificado de parafiscales debe declarar el pago de los ultimos 6 MESES</t>
  </si>
  <si>
    <r>
      <rPr>
        <sz val="9"/>
        <color rgb="FF000000"/>
        <rFont val="Calibri Light"/>
      </rPr>
      <t xml:space="preserve">1. Todos los documentos deben estar en PDF._Subsanado 22/06/2026
2. En la carta remisoria falta especificar el periodo de cobro_Subsanado 22/06/2026 corregir el numero de factura ya que es FVF 1331_Subsanado 30/06/2026
3.En el informe de actividades falta la firma de los apoyos, en el parrado de declaracion del contratista debe especificar el pago de parafiscales_Subsanado 22/06/2026
</t>
    </r>
    <r>
      <rPr>
        <b/>
        <sz val="9"/>
        <color rgb="FF000000"/>
        <rFont val="Calibri Light"/>
      </rPr>
      <t>4. El certificado de parafiscales debe declarar el pago de los ultimos 6 MESES_ SIN SUBSANAR 09/07/2026
5. Adjuntar la factura electrónica de venta, el documento actual cuenta con una marca de agua "documento de prueba"_SIN SUBSANAR 09/07/2026
REVISADO 09/07/2026 SIN SUBSANAR
REVISADO 10/07/2026 SIN SUBSANAR</t>
    </r>
  </si>
  <si>
    <t>OFMF_12062026_ 1.	CARTA REMISORIA
a.	Ajustar el asunto falta el numero de la factura, verificar el ejemplo presentado en el Memorando de Persona Jurídicas 20265600001033.
b.	Corregir el párrafo de la carta de remisoria; ya que, en el asunto se está presentando el acta N°2 y en el párrafo se menciona el acta N°1.
c.	Corregir el párrafo de la carta de remisoria; ya que, no menciona el periodo a cobrar de presentación del infirme. Verificar el ejemplo presentado en el Memorando de Persona Jurídicas 20265600001033.
d.	No se relaciona la totalidad de documentos entregados y los que están relacionados en la carta remisoria, tener presenta además los documentos por ser convenios.
2	CERTIFICACIÓN DE CUMPLIMIENTO
a.	Los documentos deben venir en formato PDF y firmados.
b.	Se debe indicar cada uno de los apoyos a la supervisión que firman en qué rol lo hacen (Jurídico, Técnico, Financiero, Líder de área) verificar el ejemplo presentado en el Memorando de Persona Jurídicas 20265600001033.
c.	Se debe ajustar el cuadro de información financiera
3.	INFORME DE ACTIVIDADES
a.	Los documentos deben venir en formato PDF y firmados.
b.	Debe tener la misma fecha de presentación de la certificación de cumplimiento.
c.	Las firmas de todos los apoyos deben ser del mismo tamaño verificar el ejemplo presentado en el Memorando de Persona Jurídicas 20265600001033.
d.	Ajustar la parte final del contrato donde está estipulado la declaración del contratista, verificar el ejemplo presentado en el Memorando de Persona Jurídicas 20265600001033.
4.	INFORME DE SUPERVISIÓN
a.	Los documentos deben venir en formato PDF y firmados.
b.	Es importante que se mantenga el origen del formato “INFORME DE SUPERVISIÓN (Código: GCO-GCI-F133 V4)”. No Coincide el seguimiento financiero.
c.	Ajustar el cuadro de “Detalle de información presupuestal del contrato debe ir el rubro inicial del contrato al momento que se registró.
d.	Ajustar el cuadro de “Detalle de pagos realizados”. En el cuadro de pagos realizados sólo se debe relacionar el pago efectuado.
5.	PARAFISCALES
a.	Dentro del contenido debe especificarse que corresponde a los seis (6) meses anteriores a la fecha de la certificación o de la presentación del informe.
6.	PANTALLAZO DE SECOP II
a.	No se evidencia el cargue del pago N°1</t>
  </si>
  <si>
    <t>712-2025</t>
  </si>
  <si>
    <t>ARKAMBIENTAL</t>
  </si>
  <si>
    <t>VIVIANA GARZON</t>
  </si>
  <si>
    <t xml:space="preserve">1. CARTA REMISORIA
-Corregir fecha de suscripción, debe ser igual o posterior a la fecha de emisión de la factura.
-La carta debe ir dirigida a la Alcaldesa según MM JURÍDICAS 2026.
- Debe relacionar el número completo de la factura, # completo del de contrato según Secop II, fecha del periodo de cobro
2. No adjunta CERTIFICADO DE CUMPLIMIENTO
3. El informe de Actividades esta en formato Word, solo se permiten documentos en PDF.
4. Adjunta Pre factura, debe adjuntar factura final
5. la certificación del pago de parafiscales corregir fecha de suscripción debe ser igua
 O posterior a la factura.
6. No adjunta Acta de inicio
7. No adjunta Designación de Apoyo
6. Debe anexar y enumerar todos los documentos según MM JURIDICAS 2026.
</t>
  </si>
  <si>
    <t xml:space="preserve">1.La carta remisoria debe ir dirigida a la alcaldesa no al apoyo a la supervisión de acuerdo con lo estipulado, debe especificar el periodo de cobro, actualizar la fecha de presentación y agregar el # de factura
2.Debe anexar el certificado de cumplimiento 
3.Debe anexar la factura electronica de venta, no la prefactura
4.El informe de actividades no tiene firma del apoyo a la supervisión, debe presentarse en PDF en el formato GCO-GCI-F110 V8, el nombre y el nit deben ir en las casillas justo debajo del número de contrato
5.Falta cargar Acta de inicio
6.Falta el Informe de Supervisión personas jurídicas GCO-GCI-F133 V4
7.Falta el memorando de delegación de supervisión
8.Falta el clausulado del contrato
9. Falta pantallazo de SECOP y comprobante de polizas vigentes
NO SUBSANADO 07/07/2026
</t>
  </si>
  <si>
    <t xml:space="preserve">OFMF_16072026_Periodo de cobro (11 de febrero de 2026 al 10 de abril de 2026)
1.	CARTA REMISORIA
a.	La carta debe venir dirigida a la Alcaldesa Local de Tunjuelito.
b.	Ajustar el asunto falta el número de la factura y el periodo a cobrar, verificar el ejemplo presentado en el Memorando de Persona Jurídicas 20265600001033.
2.	CERTIFICADO DE CUMPLIMIENTO
a.	No esta adjunto el documento.
3.	INFORME DE ACTIVIDADES
a.	Ajustar la fecha de presentación; ya que, la fecha debe ser igual o superior a la de la factura. 
b.	Ajustar el número de registro presupuestal del documento, número correcto es el 1752 de fecha 31 de diciembre 2025.
c.	Ajustar la declaración del contratista completando el párrafo, verificar el ejemplo presentado en el Memorando de Persona Jurídicas 20265600001033.
4.	INFORME DE SUPERVISIÓN
a.	Ajustar en el seguimiento financiero el cuadro de “Resumen ejecución financiera del contrato”; ya que ahí se debe relacionar en la parte del valor total ejecutado el pago que se está presentando y del primer pago.
5.	CERTIFICADO DE PARAFISCALES
a.	La fecha del certificado debe tener fecha posterior a la expedición de la factura.
6.	FACTURA – RESOLUCION DE FACTURACIÓN
a.	El número de facturación de la factura no coincide con el número de facturación asignado en la resolución.
7.	CERTIFICADO DE ANTECEDENTES CONDATOR
a.	La certificación se encuentra vencida.
</t>
  </si>
  <si>
    <t>721-2025</t>
  </si>
  <si>
    <t>900175374-5</t>
  </si>
  <si>
    <t>HUGO GARCIA</t>
  </si>
  <si>
    <t>17 de febrero de 2026 y el 16 de marzo de 2026</t>
  </si>
  <si>
    <t>LINA</t>
  </si>
  <si>
    <t>14/07/26 CORREO ENVIADO PARA QUE SUBSANE LO FALTANTE DE CONTABILIDAD</t>
  </si>
  <si>
    <r>
      <rPr>
        <sz val="9"/>
        <color rgb="FF000000"/>
        <rFont val="Calibri Light"/>
        <scheme val="major"/>
      </rPr>
      <t xml:space="preserve">1. Convertir documentos a pdf_Subsanado 22/06/2026
2. La carta remisoria debe cumplir con el modelo: Debe ir dirigida al FONDO DE DESARROLLO LOCAL DE TUNJUELITO CLAUDIA VERÓNICA COLLANTE DUSSÁN Alcaldesa Local. Asunto: Presentación del (# informe) de actividades del Contrato No. XXX (Relacionar el # de contrato conforme a la plataforma SECOP II, numeral 1) Factura(s) No. X, en el cuerpo del documento se debe incluir el numero del informe de actividades y numero completo del contrato tambien verificar el periodo de cobro ya que debe cobrar mes de ejecución por pago._Subsanado 22/06/2026
3. En certificado de cumplimiento falta firmas de los apoyos a la supervisión_Susbanado 22/06/2026 falta la firma del apoyo juridico_Subsanado 30/06/2026
4. En informe de actividades  la declaración del contratista debe relacionar la persona que certifica los parafiscales falta firma del contratista y apoyo a la supervisión_Subsanado 30/06/2026
5. En el informe de supervisión completar el periodo y numero de pago, falta firmas de los apoyos_Subsanado 30/06/2026
6.  En certificado de parafiscales dentro del contenido debe especificarse que corresponde a los seis (6) meses anteriores a la fecha de la certificación o de la presentación del informe, la fecha de expedicion debe ser igual o superior a la fecha de expedicion de la factura._Subsanado 30/06/2026
7. Adjuntar certificado Junta Central de Contadores actualizado._Subsanado 30/06/2026
8. Se visualiza que en la factura electronica de venta no discrimina el valor del IVA, teniendo en cuenta que la totalidad de los servicios prestados corresponde a operaciones gravadas con este impuesto, </t>
    </r>
    <r>
      <rPr>
        <b/>
        <sz val="9"/>
        <color rgb="FF000000"/>
        <rFont val="Calibri Light"/>
        <scheme val="major"/>
      </rPr>
      <t xml:space="preserve">_NO SUBSANADO 05/07/2026
</t>
    </r>
    <r>
      <rPr>
        <sz val="9"/>
        <color rgb="FF000000"/>
        <rFont val="Calibri Light"/>
        <scheme val="major"/>
      </rPr>
      <t xml:space="preserve">REVISADO: 07/07/2026 No subsanado
</t>
    </r>
    <r>
      <rPr>
        <b/>
        <sz val="9"/>
        <color rgb="FF000000"/>
        <rFont val="Calibri Light"/>
        <scheme val="major"/>
      </rPr>
      <t>REVISAD 10/07/2026 NO SUBSANADO</t>
    </r>
  </si>
  <si>
    <t>OFMF_02072026_ Subsanado</t>
  </si>
  <si>
    <t>17 de marzo de 2026 y el 16 de abril de 2026</t>
  </si>
  <si>
    <r>
      <rPr>
        <sz val="9"/>
        <color rgb="FF000000"/>
        <rFont val="Calibri Light"/>
      </rPr>
      <t>1. Convertir documentos a pdf_Subsanado 30/06/2026
2. La carta remisoria debe cumplir con el modelo: Debe ir dirigida al FONDO DE DESARROLLO LOCAL DE TUNJUELITO CLAUDIA VERÓNICA COLLANTE DUSSÁN Alcaldesa Local. Asunto: Presentación del (# informe) de actividades del Contrato No. XXX (Relacionar el # de contrato conforme a la plataforma SECOP II, numeral 1) Factura(s) No. X, en el cuerpo del documento se debe incluir el numero del informe de actividades y numero completo del contrato tambien verificar el periodo de cobro ya que debe cobrar mes de ejecución por pago; listar de manera completa los documentos adjuntos
3.  En certificado de cumplimiento validar el valor del rubro restante, faltan firmas de los apoyos a la supervision_Subsanad 30/06/2026
4. En informe de actividades  la declaración del contratista debe relacionar la persona que certifica los parafiscales, faltan firmas de los apoyos a la supervisión._Subsanado 30/06/2026
5. En certificado de parafiscales dentro del contenido debe especificarse que corresponde a los seis (6) meses anteriores a la fecha de la certificación o de la presentación del informe_08/07/2026 NO SUBSANADO
6. Adjuntar certificado Junta Central de Contadores actualizado._Subsanado 30/06/2026
7. Validar el valor del IVA en la factura electrónica de venta, dado que todos los servicios facturados se encuentran gravados con IVA y, en consecuencia, el impuesto debe corresponder a la totalidad de la base gravable facturada.</t>
    </r>
    <r>
      <rPr>
        <b/>
        <sz val="9"/>
        <color rgb="FF000000"/>
        <rFont val="Calibri Light"/>
      </rPr>
      <t xml:space="preserve">_08/07/2026 NO SUBSANADO
</t>
    </r>
    <r>
      <rPr>
        <sz val="9"/>
        <color rgb="FF000000"/>
        <rFont val="Calibri Light"/>
      </rPr>
      <t xml:space="preserve">REVISADO 08/07/2026 sin cambios para subsanar
</t>
    </r>
    <r>
      <rPr>
        <b/>
        <sz val="9"/>
        <color rgb="FF000000"/>
        <rFont val="Calibri Light"/>
      </rPr>
      <t>REVISADO 10/07/2026 SIN SUBSANAR</t>
    </r>
  </si>
  <si>
    <t>726-2025 CPVT</t>
  </si>
  <si>
    <t xml:space="preserve">Fundación Otro Rollo Social </t>
  </si>
  <si>
    <t xml:space="preserve">900.018.217-5 </t>
  </si>
  <si>
    <t>MARTHA VEGA</t>
  </si>
  <si>
    <t>5 de marzo de 2026 al 19 de mayo del 2026</t>
  </si>
  <si>
    <t>1. Corregir fecha de autorizacion de la DIAN en la factura_Subsanado 08/07/2026
2. En el informe de actividades numero de registro presupuestal incorrecto_Subsanado 08/07/2026
REVISADO 08/07/2026 SUBSANADO</t>
  </si>
  <si>
    <t xml:space="preserve">SUBSANADO </t>
  </si>
  <si>
    <t>706-2025</t>
  </si>
  <si>
    <t>C.S PROGRESAR S.A.S._x000D_</t>
  </si>
  <si>
    <t>901.766.994-1</t>
  </si>
  <si>
    <t>IVAN DARIO MEJIA</t>
  </si>
  <si>
    <t>17 de febrero al 16 de junio de 2026</t>
  </si>
  <si>
    <t>LAURA OCHOA</t>
  </si>
  <si>
    <t>14/07/26 SUBSANADO</t>
  </si>
  <si>
    <r>
      <rPr>
        <sz val="9"/>
        <color rgb="FF000000"/>
        <rFont val="Calibri Light"/>
        <scheme val="major"/>
      </rPr>
      <t xml:space="preserve">1. En la carta remisoria falta colocar el No. de informe y el periodo de cobro_Subsanado 15/07/2026
2. En el certificado de cumplimiento falta el numero de factura_Subsanado 15/07/2026
3. El Rit debe ser expedido en la vigencia actual (2026)_Subsanado 15/07/2026
REVISADO 09/07/2026 SIN SUBSANAR
REVISADO 10/07/2026 SIN SUBSANAR
</t>
    </r>
    <r>
      <rPr>
        <b/>
        <sz val="9"/>
        <color rgb="FF000000"/>
        <rFont val="Calibri Light"/>
        <scheme val="major"/>
      </rPr>
      <t>REVISADO 15/07/2026 SUBSANADO</t>
    </r>
  </si>
  <si>
    <t>PENDIENTE CERTIFICACIÓN BANCARIA 2026 Y RIT 2026
VALIDAR ACTIVIDAD ECONÓMICA
VALIDAR VALOR INGRESO</t>
  </si>
  <si>
    <t>01 de abril de 2026 y 
30 de abril de 2026</t>
  </si>
  <si>
    <t xml:space="preserve">8/07/26 - En el certificado de cumplimiento quien acompaña la firma de la alcaldesa es el apoyo técnico
-En el informe de actividades quien firma es el apoyo a la supervisión es el apoyo técnico
-Actualizar el cert. De antecedentes del revisor fiscal
</t>
  </si>
  <si>
    <t>1. En la carta remisoria listar los documentos adjuntos de manera completa
2. Certificado de Parafiscales debe tener fecha igual o posterior a la factura
3. Adjuntar antecedentes del Contador Ronald Lievano quien suscribe el certificado de pago parafiscales
4.  adjuntar captura de pantalla con la aprobacion de las pólizas y ID pagos-estado pagados
REVISADO 14/07/2026 SIN SUBSANAR</t>
  </si>
  <si>
    <t>379-2026</t>
  </si>
  <si>
    <t>CONSORCIO @ C&amp;D</t>
  </si>
  <si>
    <t>901.902.602-3</t>
  </si>
  <si>
    <t>29 de abril de 2026 y 30 
de abril de 2026</t>
  </si>
  <si>
    <t xml:space="preserve">8/07/26 1.	En la carta remisoria debe ir dirigida a la alcaldesa CLAUDIA VERONICA COLLANTE DUSSAN Alcaldesa Local de Tunjuelito, debe incluirse el número del informe, el número de factura, ajustar como en el siguiente ejemplo:
2.	- En el certificado de cumplimiento quien acompaña la firma de la alcaldesa es el apoyo técnico
3.	-En el informe de actividades quien firma es el apoyo a la supervisión es el apoyo técnico y en la firma del contratista indicar debajo de la cedula “REPRESENTANTE LEGAL”
4.	En el informe de supervisión registrar las pólizas correspondientes y quien acompaña la firma de la alcaldesa es el apoyo técnico
</t>
  </si>
  <si>
    <t>528-2025</t>
  </si>
  <si>
    <t>PEOPLE SECURITY S.A.S</t>
  </si>
  <si>
    <t xml:space="preserve">900.810.120-6 </t>
  </si>
  <si>
    <t>DAVID ARANGO</t>
  </si>
  <si>
    <t>1 de abril al 30 de abril de 2026.</t>
  </si>
  <si>
    <t>LAURA</t>
  </si>
  <si>
    <r>
      <rPr>
        <sz val="9"/>
        <color rgb="FF000000"/>
        <rFont val="Calibri Light"/>
        <scheme val="major"/>
      </rPr>
      <t xml:space="preserve">OBSERVACIÓN GENERAL: El pago 005 se encuentra en el SECOP en estado “enviado por el proveedor”, y debe estar en estado “PAGADO”. 
1.  CHECK LIST DE DOCUMENTOS SEGÚN MEMORANDO PJ: 
Debe eliminar: 1. El RIT  2. El certificado de existencia y representación legal. 3.  Comprobante de aprobación de Póliza 
No adjunta el certificado de antecedentes del Revisor Fiscal. (13)
2. OBSERVACIONES POR DOCUMENTOS: 1. CARTA REMISORIA: 
a)Faltan enunciar los siguientes documentos:  • 02 Certificación de cumplimiento • 04 Autorización de numeración de facturación DIAN. • 06 Informe de supervisión persona jurídica • 13 Antecedentes del Revisor Fiscal
b) Ajustar el número de las facturas deben ser GP 55 Y GP 56 toda vez que, en el documento se relacionan las facturas número GP64 y GP65.
c) No se evidencia el cargo de quien firma, que según el RUT, corresponde a la representante legal suplente. 
d) Ajustar fecha en la carta remisoria al 6 de julio de 2026.
2.	CERTIFICACIÓN DE CUMPLIMIENTO; 
a) Debe ajustar la fecha de la prórroga en la certificación de cumplimiento a la que se enuncia en la MINUTA de ADICION Y PRORROGA, la tiene del 01 de abril de 2026 al 31 de mayo de 2026 y el documento enuncia lo siguiente:
b)Se debe ajustar el número del rubro del certificado de cumplimiento de acuerdo con el que aparece en el CRP
3.	FACTURAS:  GP 55 – 26/05/2026   - GP 56 -  26/05/2026  
4.	RESOLUCIÓN VIGENTE DE LA DIAN:  La resolución de la DIAN que aportaron esta vencida y no coincide con la de las facturas, por favor remitir la que se encuentra vigente. 
5.	INFORME DE ACTIVIDADES: 
a)	En el informe de actividades renglón cuatro, falta colocar “NIT”.
b)	Corregir el valor del periodo de cobro, falto un cero, debe ser $18.687.000.
6.	INFORME DE SUPERVISION PERSONA JURIDICA:   En el detalle de pagos realizados al contrato, en la columna de “valor facturado” el total debe ajustarse a $131.322.536; Así mismo el valor total de la columna: “saldo CRP” debe ser  $92.155.464, lo anterior para que coincida con el SECOP II. 
9.	PARAFISCALES:  El documento aportado corresponde a planillas de seguridad social y no a la certificación solicitada en el numeral 8 del memorando de persona jurídica, el cual se relaciona a continuación: (Se recuerda que debe ir firmado por el revisor fiscal) 
10.	Cédula del RL:
</t>
    </r>
    <r>
      <rPr>
        <sz val="9"/>
        <color rgb="FFFF0000"/>
        <rFont val="Calibri Light"/>
        <scheme val="major"/>
      </rPr>
      <t>ESTO ES PREGUNTA:</t>
    </r>
    <r>
      <rPr>
        <sz val="9"/>
        <color rgb="FF000000"/>
        <rFont val="Calibri Light"/>
        <scheme val="major"/>
      </rPr>
      <t xml:space="preserve"> cuando el que firma es el suplente se debe anexar la cedula del representante legal principal o la del suplente?
11.	12. Y 13.: La cédula, la tarjeta profesional y los antecedentes que se deben anexar son las del revisor fiscal que aparece en el RUT: SEÑORA “MARIA LIZET HERNANDEZ PEREZ” y no las de  la contadora, debe tener en cuenta que además en el informe de actividades enunció que Revisor Fiscal era quien emitía la certificación de parafiscales. Se resalta que los documentos adjuntados (11 y 12) corresponden a otro profesional y no se adjuntó el documento 13 Certificado de antecedentes del Revisor Fiscal.
</t>
    </r>
  </si>
  <si>
    <t>27 DE FEBRERO DE 2026 AL 26 DE MARZO DE 2026</t>
  </si>
  <si>
    <t>ANGIE-CAMILO</t>
  </si>
  <si>
    <t>1. En el certificado de cumplimiento falta la firma del apoyo a la supervision 
2. En el informe de actividades falta la firma del apoyo a la supervision
4. En el informe de supervision falta la firma del apoyo a la supervision, en la tabla resumen ejecución financiera del contrato (valor ejecutado y saldo)
5. El certificado de parafiscales debe tener fecha de expedicion posterior a la emision de la factura
NO SUBSANADO_24/07/2026</t>
  </si>
  <si>
    <t>674-2024</t>
  </si>
  <si>
    <t>FUNDACIÓN OTRO ROLLO SOCIAL</t>
  </si>
  <si>
    <t>. 900.018.217-5</t>
  </si>
  <si>
    <t xml:space="preserve">16 de mayo de 2025 al 
15 de junio de 2025 </t>
  </si>
  <si>
    <t>SUBSANADA</t>
  </si>
  <si>
    <t>689-2025</t>
  </si>
  <si>
    <t>IOMORES ING S.A.S.</t>
  </si>
  <si>
    <t>901.250.127-7</t>
  </si>
  <si>
    <t>(10) de febrero de 2026 y el  (19) de mayo de 2026</t>
  </si>
  <si>
    <t>15/07/2026 Subsanado</t>
  </si>
  <si>
    <t xml:space="preserve">1. Informe de supervisión: corregir año en la fecha: 19 de mayo 2026. En la tabla de detalle de información presupuestal dejar "inicial"
2. Certificado parafiscales: no debe decir modelo
3. RUT y RIT: cambiar CIUU </t>
  </si>
  <si>
    <r>
      <rPr>
        <sz val="9"/>
        <color rgb="FF000000"/>
        <rFont val="Calibri Light"/>
        <scheme val="major"/>
      </rPr>
      <t xml:space="preserve">1. En certificado de parafiscales dentro del contenido debe especificarse que corresponde a los seis (6) meses anteriores a la fecha de la certificación o de la presentación del informe_Subsanado 14/07/2026
2. Todos lo documentos deben ir en formato pdf_Subsanado 14/07/2026
3.  Adjuntar prorroga_Subsanado 14/07/2026
4. Actividades RUT no se alinean al objeto contractual_NO SUBSANADO 14/07/2026_Subsanado 16/07/2026
REVISADO 15/07/2026 NO SUBSANADO
</t>
    </r>
    <r>
      <rPr>
        <b/>
        <sz val="9"/>
        <color rgb="FF000000"/>
        <rFont val="Calibri Light"/>
        <scheme val="major"/>
      </rPr>
      <t xml:space="preserve">REVISADO 16/07/2026 SUBSANADO
</t>
    </r>
  </si>
  <si>
    <t>OFMF_15072026_ SUBSANADO</t>
  </si>
  <si>
    <t>693-2025</t>
  </si>
  <si>
    <t>EMPRESA CONSULTORA, CONSTRUCTORA Y PROVEEDORA V&amp;J S A S</t>
  </si>
  <si>
    <t>901117715-1_x000D_</t>
  </si>
  <si>
    <t>YINA PAOLA GUTIERRREZ</t>
  </si>
  <si>
    <t xml:space="preserve">11 de abril al (10) de mayo de 2026 </t>
  </si>
  <si>
    <t>CAMILO</t>
  </si>
  <si>
    <t xml:space="preserve">11 de mayo al 10 de junio de 2026 </t>
  </si>
  <si>
    <t>711-2025</t>
  </si>
  <si>
    <t>SERVICIOS DE INGENIERIA ELECTRONICA Y  TELECOMUNICACIONES S.A.S (SELTEL S.A.S)_x000D_</t>
  </si>
  <si>
    <t>900.851.890-4</t>
  </si>
  <si>
    <t>YULI ALEJANDRA VARELA</t>
  </si>
  <si>
    <t>11 de febrero al  30 de abril de 2026</t>
  </si>
  <si>
    <t xml:space="preserve">15/07/26_1. CERTIFICADO DE CUMPLIMIENTO: No se evidencia firma del supervisor financiero. 2.INFORME DE ACTIVIDADES: registrar el nombre completo del contratista y completar el numero del NIT incluyendo el de verificación, quien firma en la parte de apoyo a la supervisión es el apoyo tenico. 3. INFORME DE SUPERVISIÓN: Quien acompaña la firma de la alcaldesa es el apoyo tecnico, no se evidencia visto bueno del apoyo financiero. </t>
  </si>
  <si>
    <t>1 de mayo al 31 de mayo de 2026</t>
  </si>
  <si>
    <t>15/07/26_1. CARTA REMISORIA: Colocar fecha de presentacion la misma fecha de emisión de factura, 2. CERTIFICADO DE CUMPLIMIENTO: Colocar fecha de presentacion la misma fecha de emisión de factura, NO ses evidencian los vtos bnos de todos los apoyos involucrados del contrato, no se evidencia vto bno del apoyo financiero, el valor a cobrar no coincide con la factura, 3. INFORME DE ACTIVIDADES: Colocar fecha de presentacion la misma fecha de emisión de factura, registrar el nombre completo del contratista, el valor a cobrar no coincide con la factura, quien firma en la parte de apoyo a la supervisión es el apoyo tenico, NO ses evidencian los vtos bnos de todos los apoyos involucrados del contrato</t>
  </si>
  <si>
    <t xml:space="preserve"> 691-2025</t>
  </si>
  <si>
    <t>R&amp;M CONSTRUCCIONES E INTERVENTORIAS S.A.S_x000D_</t>
  </si>
  <si>
    <t>830028126-2</t>
  </si>
  <si>
    <t>JOHN VASQUEZ</t>
  </si>
  <si>
    <t>1 de junio de 2026 y el 30 de junio de 2026</t>
  </si>
  <si>
    <t xml:space="preserve">359-2023 </t>
  </si>
  <si>
    <t>CONSTRUCCIONES Y VALORES SAS</t>
  </si>
  <si>
    <t>900.518.211-7</t>
  </si>
  <si>
    <t>DIEGO CABALLERO</t>
  </si>
  <si>
    <t>11 DE DICIEMBRE DE 2023 A 15 DE JUNIO DE 2024</t>
  </si>
  <si>
    <r>
      <rPr>
        <sz val="9"/>
        <color rgb="FF000000"/>
        <rFont val="Calibri Light"/>
        <scheme val="major"/>
      </rPr>
      <t xml:space="preserve">1. En el informe de supervision debe agregar el numero de contrato y la fecha
</t>
    </r>
    <r>
      <rPr>
        <b/>
        <sz val="9"/>
        <color rgb="FF000000"/>
        <rFont val="Calibri Light"/>
        <scheme val="major"/>
      </rPr>
      <t>REVISADO 23/07/2026 NO SUBSANADO</t>
    </r>
  </si>
  <si>
    <t>559-2025</t>
  </si>
  <si>
    <t>Subred Integrada de Servicios de Salud Sur E.S.E</t>
  </si>
  <si>
    <t>900958564-9</t>
  </si>
  <si>
    <t>NATALIA CASTAÑO SALDARRIAGA</t>
  </si>
  <si>
    <t>25 de Mayo de 2026 y 24 de Junio de 2026</t>
  </si>
  <si>
    <t>1. En el informe de actividades ajustar el contenido de la declaracion del contratista y debe ir firmado por la persona que certifica los parafiscales, falta firma del apoyo a la supervisión_Subsanado 22/07/2026
2. En certificado parafiscales ajustar el contenido citando las normas correspondientes, además debe especificarse que corresponde a los seis (6) meses anteriores a la fecha de la certificación o de la presentación del informe_Subsanado 22/07/2026
REVISADO 22/07/2026 SUBSANADO</t>
  </si>
  <si>
    <t>652-2025</t>
  </si>
  <si>
    <t>AHLA SHUGL INTERNATIONAL SA</t>
  </si>
  <si>
    <t>901.719.068-6</t>
  </si>
  <si>
    <t>VALENTINA MARTÍNEZ MUÑOZ</t>
  </si>
  <si>
    <t xml:space="preserve">17 mayo de 2026 y 16 junio de 2026 </t>
  </si>
  <si>
    <t xml:space="preserve">0. Falta pago 5 en SECOP 
1. Acta remisoria: Fecha debe ser igual o posterior al 10 de Julio. 
2.  Certificado de cumplimiento: Fecha posterior al 10 de Julio.  
5. Informe de actividades: corregir fecha de presentación a 10 de Julio de 2026, corregir tipo y número de identificación eliminar la fecha. Corregir párrafo declaración del supervisor. 
9. Parafiscales: fecha posterior al 10 de Julio. 
</t>
  </si>
  <si>
    <t>SIN OBSERVACIONES</t>
  </si>
  <si>
    <t>684-2025</t>
  </si>
  <si>
    <t>R&amp;M CONSTRUCCIONES E INTERVENTORIAS S.A.S</t>
  </si>
  <si>
    <t>ANDREA ALEJANDRA HERNANDEZ MORENO</t>
  </si>
  <si>
    <t xml:space="preserve"> 1 de junio de 2026 al 30 de junio de 2026.</t>
  </si>
  <si>
    <t xml:space="preserve">3. Factura: Es una proforma corregir  
6. Informe de supervisión: Ajustar detalles de pagos: CRP 386, periodo de pago, falta relacionar pago 1 y totalizar.  
9. Parafiscales: Corregir el encabezado toda vez que quien firma es la revisora fiscal y no la representante legal (S).
</t>
  </si>
  <si>
    <t>613-2025</t>
  </si>
  <si>
    <t>CONSORCIO COCO</t>
  </si>
  <si>
    <t xml:space="preserve">902.010.258-8 </t>
  </si>
  <si>
    <t>1 de junio de 2026 al 30 de junio de 2026</t>
  </si>
  <si>
    <t xml:space="preserve">1. Carta remisoria: Debe firmar representante legal 
2. Informe de actividades: el valor a cobrar del certificado de cumplimiento y el informe de actividades es diferente. 
</t>
  </si>
  <si>
    <t>622-2024</t>
  </si>
  <si>
    <t>CONSORCIO DC 2025 _x000D_</t>
  </si>
  <si>
    <t>901.893.060–1 _x000D_</t>
  </si>
  <si>
    <t>26 de diciembre de 2024 al 10 de noviembre de 2025.</t>
  </si>
  <si>
    <t xml:space="preserve">5.	Informe de actividades: Corregir párrafo de declaración del supervisor </t>
  </si>
  <si>
    <t>675-2025</t>
  </si>
  <si>
    <t>CONSORCIO OBRAS PARQUES TUNJUELO 2025</t>
  </si>
  <si>
    <t xml:space="preserve">902.018.023-0 </t>
  </si>
  <si>
    <t>John Vasquez Vasquez</t>
  </si>
  <si>
    <t xml:space="preserve">1. Informe de actividades: corregir párrafo declaración del contratista con base en el memorando. 
6. Informe de supervisión: En el cuadro de detalle de pagos debe relacionar el periodo de pago con las respectivas fechas y totalizar. 
9. Parafiscales: Suscribir con fecha del 08 de julio o posterior. 
</t>
  </si>
  <si>
    <t xml:space="preserve"> 1. En el informe de actividades la declaración del contratista está incompleta </t>
  </si>
  <si>
    <t>678-2025</t>
  </si>
  <si>
    <t>PANAM INGENIEROS S.A.S</t>
  </si>
  <si>
    <t>900511471-3_x000D_</t>
  </si>
  <si>
    <t>Alejandra Hernández</t>
  </si>
  <si>
    <t>1 de junio de 2026 al 30 de junio de 202</t>
  </si>
  <si>
    <t xml:space="preserve">3. Factura: Debe dirigirse a la Alcaldía Local de Tunjuelito
6. Informe de supervisión: En el cuadro de detalle de pago : Debe diligenciar totales, corregir CRP es 378 
</t>
  </si>
  <si>
    <t>702-2025</t>
  </si>
  <si>
    <t>900.511.471-3</t>
  </si>
  <si>
    <t>JULIÁN A. BELTRÁN GAMBOA</t>
  </si>
  <si>
    <t xml:space="preserve"> 01 de mayo de 2026 al 31 de mayo de 2026.</t>
  </si>
  <si>
    <t xml:space="preserve">0.	Pago 2 en SECOP: En estado rechazado 
1.	Carta Remisoria: Debe tener fecha del 09 de Julio de 2026  
2.	Certificado de cumplimiento: El periodo relacionado no corresponde. Corregir valor del rubro debe ser: 56.427.360, corregir pie de página con los datos de la Alcaldía de Tunjuelito. 
3.	Factura: Debe estar dirigida a la Alcaldía de Tunjuelito 
5. Informe de actividades: Corregir fecha de presentación debe ser 09 de julio de 2026, número de informe es el 3. 
</t>
  </si>
  <si>
    <t>428-2025</t>
  </si>
  <si>
    <t>YEIMMY FERNANDA GALVIS OSORIO</t>
  </si>
  <si>
    <t xml:space="preserve">17 de marzo de 2026 al 16 de abril de 2026 </t>
  </si>
  <si>
    <t>685-2025</t>
  </si>
  <si>
    <t xml:space="preserve"> CONSORCIO ASOCOR</t>
  </si>
  <si>
    <t>902.022.894-4</t>
  </si>
  <si>
    <t>LEIDY YULEIMA AMAYA MORA</t>
  </si>
  <si>
    <t>08 de mayo de 2026 al 07 de junio de 2026</t>
  </si>
  <si>
    <t>1. La certificación de aportes parafiscales debe ser suscrita por el Reprsentante Legal en caso de no estar obligado a tener Revisor Fiscal</t>
  </si>
  <si>
    <t>08 de junio de 2026 al 07 de julio de 2026</t>
  </si>
  <si>
    <t>690-2025</t>
  </si>
  <si>
    <t>PEDRO JESUS BLANCO FORERO</t>
  </si>
  <si>
    <t>IVON ANGÉLICA MANCERA LÓPEZ</t>
  </si>
  <si>
    <t>11 DE FEBRERO DE 2026 – 30 DE MAYO DE 2026</t>
  </si>
  <si>
    <t>ASOCIACIÓN HOGARES SI A LA VIDA</t>
  </si>
  <si>
    <t>10 de mayo de 2026 al 09 de junio de 2026</t>
  </si>
  <si>
    <t>695-2025</t>
  </si>
  <si>
    <t>CONSORCIO APOLO</t>
  </si>
  <si>
    <t xml:space="preserve"> 902021624-8</t>
  </si>
  <si>
    <t>PAULA ANDREA VITERI VILLAMARIN</t>
  </si>
  <si>
    <t xml:space="preserve">6 marzo de 2026 y el 5 de mayo de 2026 </t>
  </si>
  <si>
    <t>6 mayo del 2026 y el 5 de junio de 2026</t>
  </si>
  <si>
    <t>AJUSTAR INFORME DE ACTIVIDADES, INFORME DE SUPERVISION Y CERTIFICACION DE CUMPLIMIENTO</t>
  </si>
  <si>
    <t>ROSA ARISA TRASLAVIÑA</t>
  </si>
  <si>
    <t>16 de mayo de 2026 al 15 de junio de 2026</t>
  </si>
  <si>
    <t>727-2025</t>
  </si>
  <si>
    <t>TRANSPORTES CSC SASN</t>
  </si>
  <si>
    <t>900.470.772-8</t>
  </si>
  <si>
    <t>01 de Marzo de 2026 al 31 de Mayo de 2026</t>
  </si>
  <si>
    <t>428-2026</t>
  </si>
  <si>
    <t>MULTISERVICIOS MÓNACO S.A.S</t>
  </si>
  <si>
    <t>901.596.120-1</t>
  </si>
  <si>
    <t>JAIR MARCEL MAHECHA GARZÓN</t>
  </si>
  <si>
    <t xml:space="preserve">01 de octubre de 2025 y  30 de junio de 2026 </t>
  </si>
  <si>
    <t>Informe Final</t>
  </si>
  <si>
    <t xml:space="preserve">Acta de Liquidacion </t>
  </si>
  <si>
    <t>Firmada</t>
  </si>
  <si>
    <t>OBSERVACION</t>
  </si>
  <si>
    <t>675 de 2024-(120339)</t>
  </si>
  <si>
    <t xml:space="preserve">FUNDACIÓN INTERNACIONAL DE PEDAGOGÍA CONCEPTUAL ALBERTO MERANI, </t>
  </si>
  <si>
    <t>800.055.691-8</t>
  </si>
  <si>
    <t>CAUSACION EN CUENTAS PARA PAGO MAYO</t>
  </si>
  <si>
    <t>721-2024</t>
  </si>
  <si>
    <t>LOGÍSTICA Y GESTIÓN DE NEGOCIOS S.A.S</t>
  </si>
  <si>
    <t>900582854-4</t>
  </si>
  <si>
    <t>CAUSACION EN CUENTAS PARA FIRMA ALCALDESA</t>
  </si>
  <si>
    <t>613-2025 (143265)</t>
  </si>
  <si>
    <t xml:space="preserve">CONSORCIO COCO </t>
  </si>
  <si>
    <t>902.010.258-8</t>
  </si>
  <si>
    <t>622-2024 COP (118955)</t>
  </si>
  <si>
    <t xml:space="preserve">CONSORCIO DC 2025 </t>
  </si>
  <si>
    <t>901.893.060–1</t>
  </si>
  <si>
    <t xml:space="preserve">656-2024 CPS (116717) </t>
  </si>
  <si>
    <t xml:space="preserve">FUNDACIÓN ECODES </t>
  </si>
  <si>
    <t xml:space="preserve">900.359.095-6 </t>
  </si>
  <si>
    <t>691-2025 CINT</t>
  </si>
  <si>
    <t>PENDIENTE SUBSANACIONES DE PRESUPUESTO</t>
  </si>
  <si>
    <t>553- 2024 CI (119189)</t>
  </si>
  <si>
    <t>CORPORACIÓN PARA EL DESARROLLO DE LAS  MICROEMPRESAS - PROPAÍS</t>
  </si>
  <si>
    <t>800250713-7</t>
  </si>
  <si>
    <t>4002-2011</t>
  </si>
  <si>
    <t>CAJA DE COMPENSACIÓN FAMILIAR COMPENSAR NÓMINA</t>
  </si>
  <si>
    <t>CRISTIAN SUA</t>
  </si>
  <si>
    <t>Revisado sin observaciones</t>
  </si>
  <si>
    <t>Color rosado: sin observaciones- se deja visto bueno  en certificado de cumplimiento</t>
  </si>
  <si>
    <t>706-2024 CPS (120804)</t>
  </si>
  <si>
    <t>FUNDACION STAR COP HUMANITY_SCH</t>
  </si>
  <si>
    <t>JUAN DAVID LOMBANA MUÑOZ</t>
  </si>
  <si>
    <t xml:space="preserve">Color rosado: sin observaciones- se deja visto bueno  en certificado de cumplimiento  e informe de supervision </t>
  </si>
  <si>
    <t>239-2021</t>
  </si>
  <si>
    <t>NOVA SARMIENTO CONSTRUCCIONES LTDA</t>
  </si>
  <si>
    <t>JUAN PABLO MUÑOZ</t>
  </si>
  <si>
    <t>ULTIMO</t>
  </si>
  <si>
    <t>Revisada en físico</t>
  </si>
  <si>
    <t>. 298- 2025 (132228) OC 144629</t>
  </si>
  <si>
    <t>CONSORCIO KIOS</t>
  </si>
  <si>
    <t>FABIAN ANDRES SANCHEZ</t>
  </si>
  <si>
    <t xml:space="preserve">SE REALIZA CORRECCION </t>
  </si>
  <si>
    <t xml:space="preserve">rosado: subsanado el 17-06-2025
cuenta con vb. 
en informe de supervision, falta valor ejecutado y saldo, </t>
  </si>
  <si>
    <t>737-2024 CPS-(124932)</t>
  </si>
  <si>
    <t>SOA PROJECTS AND EVENTS SAS</t>
  </si>
  <si>
    <t xml:space="preserve">MARTHA CONSUELO BARRAGAN </t>
  </si>
  <si>
    <t>-Valor a pagar en informe de actividades No. 2 no es igual al relacionado en los demás documentos.
-Prefijo factura en certificación de cumplimiento.</t>
  </si>
  <si>
    <t xml:space="preserve">Color rosado:  sin observaciones- se deja visto bueno  en certificado de cumplimiento, informe de supervision y acta de liquidacion </t>
  </si>
  <si>
    <t>653 de 2024</t>
  </si>
  <si>
    <t>SUBRED INTEGRADA DE SERVICIOS DE SALUD SUR E.S.E</t>
  </si>
  <si>
    <t>LUIS FERNANDO SOLIS BERMÚDEZ</t>
  </si>
  <si>
    <t>Definir periodo de cobro, está diferente en todos los informes</t>
  </si>
  <si>
    <t>rosado: ok ya cuenta con mi visto bueno la cc y el informe de supervision</t>
  </si>
  <si>
    <t>384-2023 CPS (98608)</t>
  </si>
  <si>
    <t>CARLOS ALBERTO PINZON</t>
  </si>
  <si>
    <t>HUGO ALEXANDER RUBIO HERRERA</t>
  </si>
  <si>
    <t>-Corregir Certificado de aportes parafiscales. El Representante Legal, no debe manifestar ni certificar bajo las normas de auditoria, esas normas son propias del trabajo del auditor.
-No se evidencia documento de aceptación de Cesión de derechos económicos por parte del FDLT</t>
  </si>
  <si>
    <t>Los datos del crp no corresponden en los dos informes, el CRP con el que nacio el contrato es el 1239 del 28 de diciembre  y el de la adicion es el 1010 del 12-04-2024
Incluir nota de cesion de derechos en la certificacion de cumplimiento</t>
  </si>
  <si>
    <t>- Corregir Certificado de aportes parafiscales. El Representante Legal, no debe manifestar ni certificar bajo las normas de auditoria, esas normas son propias del trabajo del auditor.
- No se evidencia documento de aceptación de Cesión de derechos económicos por parte del FDLT</t>
  </si>
  <si>
    <t xml:space="preserve">640- 2024 CC (119029) </t>
  </si>
  <si>
    <t>GESCOM SAS</t>
  </si>
  <si>
    <t xml:space="preserve">ZORAIDA BARRERA BLANCO </t>
  </si>
  <si>
    <t xml:space="preserve">641- 2024 CC (119029) </t>
  </si>
  <si>
    <t>PRISMATIS SYS S.A.S.</t>
  </si>
  <si>
    <t xml:space="preserve">Hay documentos repetidos, ver literal 02-05. </t>
  </si>
  <si>
    <t xml:space="preserve">642- 2024 CC (119029) </t>
  </si>
  <si>
    <t>rosado: subsanadao el 17-06-2025 cuenta con vistos buenos
cargaron el acta del liquidacion del 641-2024</t>
  </si>
  <si>
    <t>609-2024 CPS (118732)</t>
  </si>
  <si>
    <t>CORPORACION COLECTIVO DIGERATI</t>
  </si>
  <si>
    <t>ASTRID JOHANNA BERNAL FAJARDO</t>
  </si>
  <si>
    <t>La entrada a almacén que adjuntan no corresponde a este pago, porque sol oestá facturando servicios</t>
  </si>
  <si>
    <r>
      <rPr>
        <sz val="9"/>
        <color rgb="FF000000"/>
        <rFont val="Calibri Light"/>
        <family val="2"/>
        <scheme val="major"/>
      </rPr>
      <t xml:space="preserve">en informe de activides validar restas en detalle de pagos realizados y  validar valor total ejecutdo y saldo. 
</t>
    </r>
    <r>
      <rPr>
        <b/>
        <sz val="9"/>
        <color rgb="FFFF0000"/>
        <rFont val="Calibri Light"/>
        <family val="2"/>
        <scheme val="major"/>
      </rPr>
      <t xml:space="preserve">17-11-2025:
18-11-2025 se mantiene la observacion - si requiere apoyo citar reunion por teams mañana despues de las 10 am maribel.gomez@gobiernobogota.gov.co
</t>
    </r>
    <r>
      <rPr>
        <sz val="9"/>
        <color rgb="FFFF0000"/>
        <rFont val="Calibri Light"/>
        <family val="2"/>
        <scheme val="major"/>
      </rPr>
      <t>validar restas en detalle de pagos realizados
el saldo en el rp es la diferencia entre 120,260,150-10,561,000=109,699,150 (que es el saldo actual que tiene el crp. )
el No. del crp inicial es el 1737 del 20-11-2024</t>
    </r>
  </si>
  <si>
    <t xml:space="preserve"> 719-2024- CPS (120351)</t>
  </si>
  <si>
    <t>FUNDACION STAR COP HUMANITY SCH</t>
  </si>
  <si>
    <t>RAUL ESTEBAN ALARCÓN G</t>
  </si>
  <si>
    <t>FUNDACIÓN INTERNACIONAL DE PEDAGOGÍA CONCEPTUAL ALBERTO MERANI</t>
  </si>
  <si>
    <t>YINA PAOLA GUTIERREZ CASTELLANOS</t>
  </si>
  <si>
    <t xml:space="preserve"> 525 de 2024 CPS (114039)</t>
  </si>
  <si>
    <t>UNIÓN TEMPORAL BIENESTAR TUNJUELITO</t>
  </si>
  <si>
    <t>WILLIAM ANDRES HERRERA PABON</t>
  </si>
  <si>
    <t>Observación enviada al correo. Sugiero revisar el contenido de la certificación de pagos de seguridad social y aportes parafiscales, en cumplimiento de lo dispuesto en el artículo 50 de la Ley 789 de 2002. El operador está certificando que se encuentra al día en el pago de la seguridad social y aportes parafiscales correspondientes a los últimos seis (6) meses exigibles a la fecha de presentación de la propuesta en el proceso de selección</t>
  </si>
  <si>
    <t>formato de certificacion de cumplimiento no corresponde,  en informe de gco-gci f133 colocar vlor ejecutado y saldo</t>
  </si>
  <si>
    <t>. 155 DE 2024 CTO-CM (106619)</t>
  </si>
  <si>
    <t>CORREAGRO S.A</t>
  </si>
  <si>
    <t>COMISION</t>
  </si>
  <si>
    <t>En informe de supervision, no estan relacionadas las adiciones y las prorrogas y las polizas respectivas
en inf. de supervision el valor ejecutado  y el saldo no  corresponde</t>
  </si>
  <si>
    <t>EL VALOR DE LA EJECUCIÓN  NO CORRESPONDE EN DETALLE DE PAGOS REALIZADOS</t>
  </si>
  <si>
    <t>CPS 025-2025</t>
  </si>
  <si>
    <t>INDULTEC SOLUCIONES INTEGRALES S.A.S_x000D_</t>
  </si>
  <si>
    <t>JULIÁN ALEJANDRO BELTRÁN GAMBOA</t>
  </si>
  <si>
    <t xml:space="preserve">LIQUIDACIÓN </t>
  </si>
  <si>
    <t xml:space="preserve">la cuenta correspondia al mes de Mayo ya se reviso y firmo solo falta firma del alcalde </t>
  </si>
  <si>
    <t>636-2024 CPS (112269)</t>
  </si>
  <si>
    <t>LOGÍSTICA Y GESTIÓN DE NEGOCIOS S.A.S.</t>
  </si>
  <si>
    <t>LAURA CECILIA CARDENAS</t>
  </si>
  <si>
    <t>Adjuntar factura electrónica definitiva</t>
  </si>
  <si>
    <r>
      <rPr>
        <sz val="9"/>
        <color rgb="FF000000"/>
        <rFont val="Calibri Light"/>
        <family val="2"/>
        <scheme val="major"/>
      </rPr>
      <t xml:space="preserve">INFORME DE SUPERVISION
 error de forma en texto "3636/2024": 
EN el detalle informaciom presupuestal aclarrar la meta a la cual apunta el proyecto "validar con planeacion"
En detalle de pagos realizados informamos que desde presupuesto al momento de girar no se ha tomado ni descontado el valor de la adicion, al momento todos los pagos se han hecho con cargo añ ´primer crp.
al valor total ejecutado adicionarle el pago que se esta tramitantdo
quitar la seccion </t>
    </r>
    <r>
      <rPr>
        <b/>
        <sz val="9"/>
        <color rgb="FF000000"/>
        <rFont val="Calibri Light"/>
        <family val="2"/>
        <scheme val="major"/>
      </rPr>
      <t>Relación ejecución mensual de aportes del asociado</t>
    </r>
    <r>
      <rPr>
        <sz val="9"/>
        <color rgb="FF000000"/>
        <rFont val="Calibri Light"/>
        <family val="2"/>
        <scheme val="major"/>
      </rPr>
      <t xml:space="preserve"> dado que aplica para convenios interadmimistrativos</t>
    </r>
  </si>
  <si>
    <t>Adjuntar facturas electrónicas definitivas</t>
  </si>
  <si>
    <t>INFORME DE SUPERVISION
Revisar vs periodo del informe "En cumplimiento de mis funciones contractuales y en el marco de mi ejecución como designado apoyo a la supervisión del contrato 3636/2024; se presenta informe de seguimiento técnico- administrativo del referente contrato. Proceso de ejecución que tuvo desarrollo entre el 26 de febrero al 25 de marzo de 2025."
EN el detalle informaciom presupuestal aclarrar la meta a la cual apunta el proyecto "validar con planeacion"
En detalle de pagos realizados informamos que desde presupuesto al momento de girar no se ha tomado ni descontado el valor de la adicion, al momento todos los pagos se han hecho con cargo añ ´primer crp.// falta relacionar el pago no 4. (Pagamos en orden)
al valor total ejecutado adicionarle el pago que se esta tramitantdo para este caso los pagos 4 y 5, dado que ya se ejecuto. 
quitar la seccion Relación ejecución mensual de aportes del asociado dado que aplica para convenios interadmimistrativos</t>
  </si>
  <si>
    <t>628-2024(118695)</t>
  </si>
  <si>
    <t>FUNDACION STAR COP HUMAHITY  SHC</t>
  </si>
  <si>
    <t>IVAN MARTIN</t>
  </si>
  <si>
    <t xml:space="preserve">CUENTA DEL MES PASADO FISICA YA CUENTA CON FIRMA DEL ALCALDE </t>
  </si>
  <si>
    <t>352-2025 CI.</t>
  </si>
  <si>
    <t>CI, SECRETARIA DE CULTURA Y RECREACION Y DEPORTE (SCRD)</t>
  </si>
  <si>
    <t>ASTRID JOHANNA BERNAL TEUZA</t>
  </si>
  <si>
    <t>En el Convenio, doc. 7, corregir valor en números en la penúltima hoja. Revisar información de CDP y valor en cláusula 3, segundo párrafo. Adjuntar acto de posesión y documento de identidad del RL del Fondo</t>
  </si>
  <si>
    <t xml:space="preserve">rosado:  cert de cumplimiento con vb. </t>
  </si>
  <si>
    <t>715-2024</t>
  </si>
  <si>
    <t>CONSULTORIAS INVERSIONES Y PROYECTOS SAS</t>
  </si>
  <si>
    <t>CARLOS CASTILLO</t>
  </si>
  <si>
    <t>686-2024</t>
  </si>
  <si>
    <t>CONSULTORES Y ASESORES TIC</t>
  </si>
  <si>
    <t>NORA SARMIENTO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</si>
</sst>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_-&quot;$&quot;\ * #,##0.00_-;\-&quot;$&quot;\ * #,##0.00_-;_-&quot;$&quot;\ * &quot;-&quot;??_-;_-@_-"/>
    <numFmt numFmtId="165" formatCode="_-* #,##0.00\ _€_-;\-* #,##0.00\ _€_-;_-* &quot;-&quot;??\ _€_-;_-@_-"/>
    <numFmt numFmtId="166" formatCode="_-&quot;$&quot;\ * #,##0_-;\-&quot;$&quot;\ * #,##0_-;_-&quot;$&quot;\ * &quot;-&quot;??_-;_-@_-"/>
    <numFmt numFmtId="167" formatCode="_-[$$-409]* #,##0.00_ ;_-[$$-409]* \-#,##0.00\ ;_-[$$-409]* &quot;-&quot;??_ ;_-@_ "/>
    <numFmt numFmtId="168" formatCode="_-[$$-409]* #,##0_ ;_-[$$-409]* \-#,##0\ ;_-[$$-409]* &quot;-&quot;??_ ;_-@_ "/>
  </numFmts>
  <fonts count="77">
    <font>
      <sz val="11"/>
      <color rgb="FF000000"/>
      <name val="Calibri"/>
    </font>
    <font>
      <b/>
      <sz val="9"/>
      <name val="Arial Narrow"/>
      <family val="2"/>
    </font>
    <font>
      <sz val="9"/>
      <name val="Arial Narrow"/>
      <family val="2"/>
    </font>
    <font>
      <sz val="9"/>
      <color rgb="FF000000"/>
      <name val="Calibri"/>
      <family val="2"/>
    </font>
    <font>
      <sz val="9"/>
      <color rgb="FF000000"/>
      <name val="Arial Narrow"/>
      <family val="2"/>
    </font>
    <font>
      <sz val="11"/>
      <color rgb="FF000000"/>
      <name val="Calibri"/>
      <family val="2"/>
    </font>
    <font>
      <b/>
      <sz val="8"/>
      <name val="Arial Narrow"/>
      <family val="2"/>
    </font>
    <font>
      <sz val="8"/>
      <name val="Arial Narrow"/>
      <family val="2"/>
    </font>
    <font>
      <sz val="8"/>
      <color rgb="FF000000"/>
      <name val="Calibri"/>
      <family val="2"/>
    </font>
    <font>
      <sz val="8"/>
      <color rgb="FF000000"/>
      <name val="Arial Narrow"/>
      <family val="2"/>
    </font>
    <font>
      <sz val="11"/>
      <color rgb="FF000000"/>
      <name val="Calibri"/>
      <family val="2"/>
    </font>
    <font>
      <sz val="8"/>
      <name val="Calibri"/>
      <family val="2"/>
    </font>
    <font>
      <b/>
      <sz val="11"/>
      <color rgb="FFFFFFFF"/>
      <name val="Arial Narrow"/>
      <family val="2"/>
    </font>
    <font>
      <b/>
      <sz val="11"/>
      <color rgb="FF000000"/>
      <name val="Calibri"/>
      <family val="2"/>
    </font>
    <font>
      <b/>
      <sz val="8"/>
      <color rgb="FFFFFFFF"/>
      <name val="Arial Narrow"/>
      <family val="2"/>
    </font>
    <font>
      <sz val="8"/>
      <color rgb="FFFF0000"/>
      <name val="Arial Narrow"/>
      <family val="2"/>
    </font>
    <font>
      <b/>
      <sz val="8"/>
      <color rgb="FF266666"/>
      <name val="Arial Narrow"/>
      <family val="2"/>
    </font>
    <font>
      <b/>
      <sz val="8"/>
      <color rgb="FF266666"/>
      <name val="Calibri"/>
      <family val="2"/>
    </font>
    <font>
      <b/>
      <sz val="9"/>
      <color rgb="FF266666"/>
      <name val="Calibri"/>
      <family val="2"/>
    </font>
    <font>
      <b/>
      <sz val="8"/>
      <color rgb="FF7030A0"/>
      <name val="Calibri"/>
      <family val="2"/>
    </font>
    <font>
      <b/>
      <sz val="8"/>
      <color rgb="FFFF00A6"/>
      <name val="Calibri"/>
      <family val="2"/>
    </font>
    <font>
      <sz val="9"/>
      <color indexed="81"/>
      <name val="Tahoma"/>
      <family val="2"/>
    </font>
    <font>
      <b/>
      <sz val="9"/>
      <color indexed="81"/>
      <name val="Tahoma"/>
      <family val="2"/>
    </font>
    <font>
      <b/>
      <sz val="8"/>
      <color rgb="FF7030A0"/>
      <name val="Arial Narrow"/>
      <family val="2"/>
    </font>
    <font>
      <b/>
      <sz val="9"/>
      <color rgb="FF7030A0"/>
      <name val="Calibri"/>
      <family val="2"/>
    </font>
    <font>
      <b/>
      <sz val="8"/>
      <color rgb="FFFF00A6"/>
      <name val="Arial Narrow"/>
      <family val="2"/>
    </font>
    <font>
      <b/>
      <sz val="9"/>
      <color rgb="FFFF00A6"/>
      <name val="Calibri"/>
      <family val="2"/>
    </font>
    <font>
      <b/>
      <sz val="8"/>
      <color rgb="FFFFFFFF"/>
      <name val="Calibri"/>
      <family val="2"/>
    </font>
    <font>
      <b/>
      <sz val="9"/>
      <color rgb="FFFFFFFF"/>
      <name val="Calibri"/>
      <family val="2"/>
    </font>
    <font>
      <b/>
      <sz val="8"/>
      <color rgb="FF000000"/>
      <name val="Calibri"/>
      <family val="2"/>
    </font>
    <font>
      <b/>
      <sz val="8"/>
      <color rgb="FF000000"/>
      <name val="Arial Narrow"/>
      <family val="2"/>
    </font>
    <font>
      <b/>
      <sz val="9"/>
      <color rgb="FF000000"/>
      <name val="Calibri"/>
      <family val="2"/>
    </font>
    <font>
      <b/>
      <u val="double"/>
      <sz val="8"/>
      <color rgb="FF7030A0"/>
      <name val="Arial Narrow"/>
      <family val="2"/>
    </font>
    <font>
      <b/>
      <u val="double"/>
      <sz val="8"/>
      <color rgb="FF7030A0"/>
      <name val="Calibri"/>
      <family val="2"/>
    </font>
    <font>
      <b/>
      <u val="double"/>
      <sz val="9"/>
      <color rgb="FF7030A0"/>
      <name val="Calibri"/>
      <family val="2"/>
    </font>
    <font>
      <sz val="9"/>
      <color rgb="FF000000"/>
      <name val="Calibri"/>
      <family val="2"/>
    </font>
    <font>
      <sz val="11"/>
      <color rgb="FF000000"/>
      <name val="Calibri Light"/>
      <family val="2"/>
      <scheme val="major"/>
    </font>
    <font>
      <b/>
      <sz val="11"/>
      <color rgb="FF000000"/>
      <name val="Calibri Light"/>
      <family val="2"/>
      <scheme val="major"/>
    </font>
    <font>
      <sz val="9"/>
      <color rgb="FF000000"/>
      <name val="Calibri Light"/>
      <family val="2"/>
      <scheme val="major"/>
    </font>
    <font>
      <sz val="9"/>
      <name val="Calibri Light"/>
      <family val="2"/>
      <scheme val="major"/>
    </font>
    <font>
      <b/>
      <sz val="9"/>
      <color theme="0"/>
      <name val="Calibri"/>
      <family val="2"/>
    </font>
    <font>
      <sz val="11"/>
      <color theme="0"/>
      <name val="Calibri Light"/>
      <family val="2"/>
      <scheme val="major"/>
    </font>
    <font>
      <sz val="9"/>
      <color theme="0"/>
      <name val="Calibri Light"/>
      <family val="2"/>
      <scheme val="major"/>
    </font>
    <font>
      <sz val="11"/>
      <color theme="0"/>
      <name val="Calibri"/>
      <family val="2"/>
    </font>
    <font>
      <b/>
      <sz val="9"/>
      <color theme="0"/>
      <name val="Calibri Light"/>
      <family val="2"/>
      <scheme val="major"/>
    </font>
    <font>
      <sz val="9"/>
      <color rgb="FF246651"/>
      <name val="Calibri Light"/>
      <family val="2"/>
      <scheme val="major"/>
    </font>
    <font>
      <b/>
      <sz val="11"/>
      <name val="Calibri"/>
      <family val="2"/>
    </font>
    <font>
      <b/>
      <sz val="11"/>
      <color rgb="FF489C88"/>
      <name val="Calibri"/>
      <family val="2"/>
    </font>
    <font>
      <b/>
      <sz val="11"/>
      <color rgb="FF489C88"/>
      <name val="Calibri Light"/>
      <family val="2"/>
      <scheme val="major"/>
    </font>
    <font>
      <u val="double"/>
      <sz val="9"/>
      <name val="Calibri Light"/>
      <family val="2"/>
      <scheme val="major"/>
    </font>
    <font>
      <b/>
      <u val="double"/>
      <sz val="9"/>
      <color rgb="FF316358"/>
      <name val="Calibri Light"/>
      <family val="2"/>
      <scheme val="major"/>
    </font>
    <font>
      <b/>
      <sz val="9"/>
      <color rgb="FF316358"/>
      <name val="Calibri Light"/>
      <family val="2"/>
      <scheme val="major"/>
    </font>
    <font>
      <sz val="11"/>
      <color rgb="FF316358"/>
      <name val="Calibri"/>
      <family val="2"/>
    </font>
    <font>
      <b/>
      <sz val="9"/>
      <color rgb="FF000000"/>
      <name val="Calibri Light"/>
      <family val="2"/>
      <scheme val="major"/>
    </font>
    <font>
      <sz val="9"/>
      <color theme="1"/>
      <name val="Calibri Light"/>
      <family val="2"/>
      <scheme val="major"/>
    </font>
    <font>
      <sz val="11"/>
      <color rgb="FF242424"/>
      <name val="Aptos Narrow"/>
      <charset val="1"/>
    </font>
    <font>
      <b/>
      <sz val="9"/>
      <color rgb="FFFF0000"/>
      <name val="Calibri Light"/>
      <family val="2"/>
      <scheme val="major"/>
    </font>
    <font>
      <sz val="9"/>
      <color rgb="FFFF0000"/>
      <name val="Calibri Light"/>
      <family val="2"/>
      <scheme val="major"/>
    </font>
    <font>
      <b/>
      <u val="double"/>
      <sz val="9"/>
      <color rgb="FF00B050"/>
      <name val="Calibri Light"/>
      <family val="2"/>
      <scheme val="major"/>
    </font>
    <font>
      <b/>
      <sz val="9"/>
      <color rgb="FF00B050"/>
      <name val="Calibri Light"/>
      <family val="2"/>
      <scheme val="major"/>
    </font>
    <font>
      <sz val="11"/>
      <name val="Calibri"/>
      <family val="2"/>
    </font>
    <font>
      <sz val="9"/>
      <name val="Calibri Light"/>
      <scheme val="major"/>
    </font>
    <font>
      <b/>
      <sz val="9"/>
      <color rgb="FF000000"/>
      <name val="Calibri"/>
    </font>
    <font>
      <sz val="12"/>
      <color rgb="FF000000"/>
      <name val="Garamond"/>
      <family val="1"/>
    </font>
    <font>
      <sz val="9"/>
      <color rgb="FF000000"/>
      <name val="Calibri Light"/>
      <scheme val="major"/>
    </font>
    <font>
      <sz val="9"/>
      <color theme="1"/>
      <name val="Calibri Light"/>
      <scheme val="major"/>
    </font>
    <font>
      <b/>
      <sz val="11"/>
      <color theme="0"/>
      <name val="Calibri Light"/>
      <family val="2"/>
      <scheme val="major"/>
    </font>
    <font>
      <sz val="11"/>
      <name val="Calibri Light"/>
      <scheme val="major"/>
    </font>
    <font>
      <b/>
      <sz val="9"/>
      <name val="Calibri Light"/>
      <scheme val="major"/>
    </font>
    <font>
      <sz val="9"/>
      <color rgb="FF000000"/>
      <name val="Calibri Light"/>
    </font>
    <font>
      <b/>
      <sz val="9"/>
      <color rgb="FF000000"/>
      <name val="Calibri Light"/>
    </font>
    <font>
      <sz val="9"/>
      <color rgb="FF00B050"/>
      <name val="Calibri Light"/>
      <scheme val="major"/>
    </font>
    <font>
      <sz val="9"/>
      <color rgb="FF00B050"/>
      <name val="Calibri Light"/>
      <charset val="1"/>
    </font>
    <font>
      <b/>
      <sz val="9"/>
      <color rgb="FF000000"/>
      <name val="Calibri Light"/>
      <scheme val="major"/>
    </font>
    <font>
      <sz val="10"/>
      <name val="Calibri Light"/>
      <scheme val="major"/>
    </font>
    <font>
      <sz val="9"/>
      <color rgb="FFFF0000"/>
      <name val="Calibri Light"/>
      <scheme val="major"/>
    </font>
    <font>
      <sz val="11"/>
      <color rgb="FF000000"/>
      <name val="Calibri Light"/>
    </font>
  </fonts>
  <fills count="18">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rgb="FFD6FFFD"/>
        <bgColor indexed="64"/>
      </patternFill>
    </fill>
    <fill>
      <patternFill patternType="solid">
        <fgColor rgb="FF305496"/>
        <bgColor indexed="64"/>
      </patternFill>
    </fill>
    <fill>
      <patternFill patternType="solid">
        <fgColor rgb="FF00B0F0"/>
        <bgColor indexed="64"/>
      </patternFill>
    </fill>
    <fill>
      <patternFill patternType="solid">
        <fgColor rgb="FF40FF00"/>
        <bgColor indexed="64"/>
      </patternFill>
    </fill>
    <fill>
      <patternFill patternType="solid">
        <fgColor rgb="FFFFC000"/>
        <bgColor indexed="64"/>
      </patternFill>
    </fill>
    <fill>
      <patternFill patternType="solid">
        <fgColor rgb="FF000000"/>
        <bgColor indexed="64"/>
      </patternFill>
    </fill>
    <fill>
      <patternFill patternType="solid">
        <fgColor rgb="FFFF0000"/>
        <bgColor indexed="64"/>
      </patternFill>
    </fill>
    <fill>
      <patternFill patternType="solid">
        <fgColor theme="0"/>
        <bgColor indexed="64"/>
      </patternFill>
    </fill>
    <fill>
      <patternFill patternType="solid">
        <fgColor theme="8" tint="0.79998168889431442"/>
        <bgColor theme="8" tint="0.79998168889431442"/>
      </patternFill>
    </fill>
    <fill>
      <patternFill patternType="solid">
        <fgColor theme="8" tint="0.59999389629810485"/>
        <bgColor theme="8" tint="0.59999389629810485"/>
      </patternFill>
    </fill>
    <fill>
      <patternFill patternType="solid">
        <fgColor theme="8"/>
        <bgColor theme="8"/>
      </patternFill>
    </fill>
    <fill>
      <patternFill patternType="solid">
        <fgColor theme="9" tint="0.39997558519241921"/>
        <bgColor indexed="64"/>
      </patternFill>
    </fill>
    <fill>
      <patternFill patternType="solid">
        <fgColor theme="9" tint="0.79998168889431442"/>
        <bgColor indexed="64"/>
      </patternFill>
    </fill>
    <fill>
      <patternFill patternType="solid">
        <fgColor theme="8" tint="0.59999389629810485"/>
        <bgColor indexed="64"/>
      </patternFill>
    </fill>
  </fills>
  <borders count="19">
    <border>
      <left/>
      <right/>
      <top/>
      <bottom/>
      <diagonal/>
    </border>
    <border>
      <left/>
      <right/>
      <top/>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thin">
        <color rgb="FF000000"/>
      </left>
      <right style="thin">
        <color rgb="FF000000"/>
      </right>
      <top/>
      <bottom style="thin">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thin">
        <color indexed="64"/>
      </bottom>
      <diagonal/>
    </border>
    <border>
      <left style="medium">
        <color rgb="FF000000"/>
      </left>
      <right/>
      <top style="thin">
        <color indexed="64"/>
      </top>
      <bottom style="medium">
        <color rgb="FF000000"/>
      </bottom>
      <diagonal/>
    </border>
    <border>
      <left style="thin">
        <color theme="0"/>
      </left>
      <right style="thin">
        <color theme="0"/>
      </right>
      <top style="thin">
        <color theme="0"/>
      </top>
      <bottom/>
      <diagonal/>
    </border>
    <border>
      <left style="thin">
        <color theme="0"/>
      </left>
      <right style="thin">
        <color theme="0"/>
      </right>
      <top style="thin">
        <color theme="0"/>
      </top>
      <bottom style="thin">
        <color theme="0"/>
      </bottom>
      <diagonal/>
    </border>
    <border>
      <left/>
      <right style="thin">
        <color theme="0"/>
      </right>
      <top style="thin">
        <color theme="0"/>
      </top>
      <bottom style="thin">
        <color theme="0"/>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style="thin">
        <color theme="0"/>
      </top>
      <bottom style="thin">
        <color theme="0"/>
      </bottom>
      <diagonal/>
    </border>
    <border>
      <left style="thin">
        <color theme="0"/>
      </left>
      <right/>
      <top style="thin">
        <color theme="0"/>
      </top>
      <bottom/>
      <diagonal/>
    </border>
    <border>
      <left style="thin">
        <color theme="0"/>
      </left>
      <right/>
      <top/>
      <bottom style="thick">
        <color theme="0"/>
      </bottom>
      <diagonal/>
    </border>
  </borders>
  <cellStyleXfs count="4">
    <xf numFmtId="0" fontId="0" fillId="0" borderId="0"/>
    <xf numFmtId="0" fontId="5" fillId="0" borderId="1"/>
    <xf numFmtId="164" fontId="10" fillId="0" borderId="0" applyFont="0" applyFill="0" applyBorder="0" applyAlignment="0" applyProtection="0"/>
    <xf numFmtId="164" fontId="5" fillId="0" borderId="1" applyFont="0" applyFill="0" applyBorder="0" applyAlignment="0" applyProtection="0"/>
  </cellStyleXfs>
  <cellXfs count="291">
    <xf numFmtId="0" fontId="0" fillId="0" borderId="0" xfId="0"/>
    <xf numFmtId="0" fontId="1" fillId="2" borderId="0" xfId="0" applyFont="1" applyFill="1" applyAlignment="1">
      <alignment vertical="center"/>
    </xf>
    <xf numFmtId="0" fontId="6" fillId="2" borderId="0" xfId="0" applyFont="1" applyFill="1" applyAlignment="1">
      <alignment horizontal="left" vertical="center"/>
    </xf>
    <xf numFmtId="0" fontId="2" fillId="2" borderId="0" xfId="0" applyFont="1" applyFill="1" applyAlignment="1">
      <alignment horizontal="left"/>
    </xf>
    <xf numFmtId="0" fontId="1" fillId="2" borderId="0" xfId="0" applyFont="1" applyFill="1"/>
    <xf numFmtId="0" fontId="7" fillId="2" borderId="0" xfId="0" applyFont="1" applyFill="1" applyAlignment="1">
      <alignment horizontal="center" vertical="center"/>
    </xf>
    <xf numFmtId="0" fontId="3" fillId="2" borderId="0" xfId="0" applyFont="1" applyFill="1"/>
    <xf numFmtId="0" fontId="1" fillId="2" borderId="0" xfId="0" applyFont="1" applyFill="1" applyAlignment="1">
      <alignment horizontal="left" vertical="center"/>
    </xf>
    <xf numFmtId="0" fontId="1" fillId="2" borderId="0" xfId="0" applyFont="1" applyFill="1" applyAlignment="1">
      <alignment horizontal="left"/>
    </xf>
    <xf numFmtId="0" fontId="2" fillId="2" borderId="2" xfId="0" applyFont="1" applyFill="1" applyBorder="1"/>
    <xf numFmtId="0" fontId="7" fillId="2" borderId="0" xfId="0" applyFont="1" applyFill="1" applyAlignment="1">
      <alignment horizontal="center"/>
    </xf>
    <xf numFmtId="0" fontId="1" fillId="2" borderId="1" xfId="0" applyFont="1" applyFill="1" applyBorder="1" applyAlignment="1">
      <alignment horizontal="left"/>
    </xf>
    <xf numFmtId="0" fontId="2" fillId="2" borderId="1" xfId="0" applyFont="1" applyFill="1" applyBorder="1"/>
    <xf numFmtId="0" fontId="7" fillId="2" borderId="1" xfId="0" applyFont="1" applyFill="1" applyBorder="1" applyAlignment="1">
      <alignment horizontal="center"/>
    </xf>
    <xf numFmtId="0" fontId="3" fillId="2" borderId="1" xfId="0" applyFont="1" applyFill="1" applyBorder="1"/>
    <xf numFmtId="0" fontId="9" fillId="2" borderId="5" xfId="0" applyFont="1" applyFill="1" applyBorder="1" applyAlignment="1">
      <alignment horizontal="center" vertical="center"/>
    </xf>
    <xf numFmtId="0" fontId="9" fillId="2" borderId="4" xfId="0" applyFont="1" applyFill="1" applyBorder="1" applyAlignment="1">
      <alignment horizontal="center" vertical="center"/>
    </xf>
    <xf numFmtId="0" fontId="3" fillId="2" borderId="0" xfId="0" applyFont="1" applyFill="1" applyAlignment="1">
      <alignment horizontal="center" vertical="center"/>
    </xf>
    <xf numFmtId="0" fontId="8" fillId="2" borderId="0" xfId="0" applyFont="1" applyFill="1"/>
    <xf numFmtId="0" fontId="3" fillId="2" borderId="1" xfId="0" applyFont="1" applyFill="1" applyBorder="1" applyAlignment="1">
      <alignment horizontal="left"/>
    </xf>
    <xf numFmtId="166" fontId="3" fillId="2" borderId="1" xfId="2" applyNumberFormat="1" applyFont="1" applyFill="1" applyBorder="1" applyAlignment="1">
      <alignment horizontal="left"/>
    </xf>
    <xf numFmtId="0" fontId="8" fillId="2" borderId="1" xfId="0" applyFont="1" applyFill="1" applyBorder="1"/>
    <xf numFmtId="0" fontId="8" fillId="2" borderId="1" xfId="0" applyFont="1" applyFill="1" applyBorder="1" applyAlignment="1">
      <alignment horizontal="center"/>
    </xf>
    <xf numFmtId="0" fontId="8" fillId="2" borderId="0" xfId="0" applyFont="1" applyFill="1" applyAlignment="1">
      <alignment horizontal="center"/>
    </xf>
    <xf numFmtId="164" fontId="8" fillId="2" borderId="0" xfId="0" applyNumberFormat="1" applyFont="1" applyFill="1"/>
    <xf numFmtId="0" fontId="3" fillId="2" borderId="0" xfId="0" applyFont="1" applyFill="1" applyAlignment="1">
      <alignment horizontal="left"/>
    </xf>
    <xf numFmtId="165" fontId="8" fillId="2" borderId="0" xfId="0" applyNumberFormat="1" applyFont="1" applyFill="1"/>
    <xf numFmtId="0" fontId="8" fillId="2" borderId="4" xfId="0" applyFont="1" applyFill="1" applyBorder="1" applyAlignment="1">
      <alignment horizontal="center" vertical="center" wrapText="1"/>
    </xf>
    <xf numFmtId="1" fontId="9" fillId="2" borderId="4" xfId="0" applyNumberFormat="1" applyFont="1" applyFill="1" applyBorder="1" applyAlignment="1">
      <alignment horizontal="center" vertical="center"/>
    </xf>
    <xf numFmtId="0" fontId="0" fillId="2" borderId="0" xfId="0" applyFill="1" applyAlignment="1">
      <alignment horizontal="center" vertical="center"/>
    </xf>
    <xf numFmtId="166" fontId="7" fillId="2" borderId="5" xfId="2" applyNumberFormat="1" applyFont="1" applyFill="1" applyBorder="1" applyAlignment="1">
      <alignment horizontal="right" vertical="center"/>
    </xf>
    <xf numFmtId="164" fontId="15" fillId="2" borderId="3" xfId="2" applyFont="1" applyFill="1" applyBorder="1" applyAlignment="1">
      <alignment horizontal="center" vertical="center"/>
    </xf>
    <xf numFmtId="0" fontId="20" fillId="2" borderId="4" xfId="0" applyFont="1" applyFill="1" applyBorder="1" applyAlignment="1">
      <alignment horizontal="center" vertical="center" wrapText="1"/>
    </xf>
    <xf numFmtId="0" fontId="16" fillId="3" borderId="5" xfId="0" applyFont="1" applyFill="1" applyBorder="1" applyAlignment="1">
      <alignment horizontal="center" vertical="center"/>
    </xf>
    <xf numFmtId="0" fontId="16" fillId="3" borderId="4" xfId="0" applyFont="1" applyFill="1" applyBorder="1" applyAlignment="1">
      <alignment horizontal="center" vertical="center"/>
    </xf>
    <xf numFmtId="0" fontId="17" fillId="3" borderId="4" xfId="0" applyFont="1" applyFill="1" applyBorder="1" applyAlignment="1">
      <alignment horizontal="center" vertical="center" wrapText="1"/>
    </xf>
    <xf numFmtId="166" fontId="16" fillId="3" borderId="5" xfId="2" applyNumberFormat="1" applyFont="1" applyFill="1" applyBorder="1" applyAlignment="1">
      <alignment horizontal="right" vertical="center"/>
    </xf>
    <xf numFmtId="1" fontId="16" fillId="3" borderId="4" xfId="0" applyNumberFormat="1" applyFont="1" applyFill="1" applyBorder="1" applyAlignment="1">
      <alignment horizontal="center" vertical="center"/>
    </xf>
    <xf numFmtId="164" fontId="16" fillId="3" borderId="3" xfId="2" applyFont="1" applyFill="1" applyBorder="1" applyAlignment="1">
      <alignment horizontal="center" vertical="center"/>
    </xf>
    <xf numFmtId="0" fontId="18" fillId="3" borderId="0" xfId="0" applyFont="1" applyFill="1"/>
    <xf numFmtId="16" fontId="16" fillId="3" borderId="4" xfId="0" applyNumberFormat="1"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3" xfId="0" applyFont="1" applyFill="1" applyBorder="1" applyAlignment="1">
      <alignment horizontal="center" vertical="center"/>
    </xf>
    <xf numFmtId="0" fontId="16" fillId="3" borderId="6" xfId="0" applyFont="1" applyFill="1" applyBorder="1" applyAlignment="1">
      <alignment horizontal="center" vertical="center"/>
    </xf>
    <xf numFmtId="0" fontId="19" fillId="6" borderId="4" xfId="0" applyFont="1" applyFill="1" applyBorder="1" applyAlignment="1">
      <alignment horizontal="center" vertical="center" wrapText="1"/>
    </xf>
    <xf numFmtId="0" fontId="23" fillId="6" borderId="5" xfId="0" applyFont="1" applyFill="1" applyBorder="1" applyAlignment="1">
      <alignment horizontal="center" vertical="center"/>
    </xf>
    <xf numFmtId="0" fontId="23" fillId="6" borderId="4" xfId="0" applyFont="1" applyFill="1" applyBorder="1" applyAlignment="1">
      <alignment horizontal="center" vertical="center"/>
    </xf>
    <xf numFmtId="0" fontId="19" fillId="6" borderId="3" xfId="0" applyFont="1" applyFill="1" applyBorder="1" applyAlignment="1">
      <alignment horizontal="center" vertical="center"/>
    </xf>
    <xf numFmtId="166" fontId="23" fillId="6" borderId="5" xfId="2" applyNumberFormat="1" applyFont="1" applyFill="1" applyBorder="1" applyAlignment="1">
      <alignment horizontal="right" vertical="center"/>
    </xf>
    <xf numFmtId="164" fontId="23" fillId="6" borderId="3" xfId="2" applyFont="1" applyFill="1" applyBorder="1" applyAlignment="1">
      <alignment horizontal="center" vertical="center"/>
    </xf>
    <xf numFmtId="0" fontId="24" fillId="6" borderId="0" xfId="0" applyFont="1" applyFill="1"/>
    <xf numFmtId="0" fontId="19" fillId="6" borderId="6" xfId="0" applyFont="1" applyFill="1" applyBorder="1" applyAlignment="1">
      <alignment horizontal="center" vertical="center" wrapText="1"/>
    </xf>
    <xf numFmtId="1" fontId="23" fillId="6" borderId="4" xfId="0" applyNumberFormat="1" applyFont="1" applyFill="1" applyBorder="1" applyAlignment="1">
      <alignment horizontal="center" vertical="center"/>
    </xf>
    <xf numFmtId="0" fontId="23" fillId="6" borderId="6" xfId="0" applyFont="1" applyFill="1" applyBorder="1" applyAlignment="1">
      <alignment horizontal="center" vertical="center"/>
    </xf>
    <xf numFmtId="167" fontId="23" fillId="6" borderId="5" xfId="2" applyNumberFormat="1" applyFont="1" applyFill="1" applyBorder="1" applyAlignment="1">
      <alignment horizontal="right" vertical="center"/>
    </xf>
    <xf numFmtId="0" fontId="24" fillId="6" borderId="0" xfId="0" applyFont="1" applyFill="1" applyAlignment="1">
      <alignment horizontal="center"/>
    </xf>
    <xf numFmtId="0" fontId="19" fillId="6" borderId="1" xfId="0" applyFont="1" applyFill="1" applyBorder="1" applyAlignment="1">
      <alignment horizontal="center" vertical="center"/>
    </xf>
    <xf numFmtId="0" fontId="16" fillId="7" borderId="5" xfId="0" applyFont="1" applyFill="1" applyBorder="1" applyAlignment="1">
      <alignment horizontal="center" vertical="center"/>
    </xf>
    <xf numFmtId="0" fontId="16" fillId="7" borderId="4" xfId="0" applyFont="1" applyFill="1" applyBorder="1" applyAlignment="1">
      <alignment horizontal="center" vertical="center"/>
    </xf>
    <xf numFmtId="0" fontId="17" fillId="7" borderId="4" xfId="0" applyFont="1" applyFill="1" applyBorder="1" applyAlignment="1">
      <alignment horizontal="center" vertical="center" wrapText="1"/>
    </xf>
    <xf numFmtId="166" fontId="16" fillId="7" borderId="5" xfId="2" applyNumberFormat="1" applyFont="1" applyFill="1" applyBorder="1" applyAlignment="1">
      <alignment horizontal="right" vertical="center"/>
    </xf>
    <xf numFmtId="1" fontId="16" fillId="7" borderId="4" xfId="0" applyNumberFormat="1" applyFont="1" applyFill="1" applyBorder="1" applyAlignment="1">
      <alignment horizontal="center" vertical="center"/>
    </xf>
    <xf numFmtId="164" fontId="16" fillId="7" borderId="3" xfId="2" applyFont="1" applyFill="1" applyBorder="1" applyAlignment="1">
      <alignment horizontal="center" vertical="center"/>
    </xf>
    <xf numFmtId="0" fontId="18" fillId="7" borderId="0" xfId="0" applyFont="1" applyFill="1"/>
    <xf numFmtId="0" fontId="20" fillId="8" borderId="4" xfId="0" applyFont="1" applyFill="1" applyBorder="1" applyAlignment="1">
      <alignment horizontal="center" vertical="center" wrapText="1"/>
    </xf>
    <xf numFmtId="0" fontId="25" fillId="8" borderId="5" xfId="0" applyFont="1" applyFill="1" applyBorder="1" applyAlignment="1">
      <alignment horizontal="center" vertical="center"/>
    </xf>
    <xf numFmtId="0" fontId="25" fillId="8" borderId="4" xfId="0" applyFont="1" applyFill="1" applyBorder="1" applyAlignment="1">
      <alignment horizontal="center" vertical="center"/>
    </xf>
    <xf numFmtId="166" fontId="25" fillId="8" borderId="5" xfId="2" applyNumberFormat="1" applyFont="1" applyFill="1" applyBorder="1" applyAlignment="1">
      <alignment horizontal="right" vertical="center"/>
    </xf>
    <xf numFmtId="1" fontId="25" fillId="8" borderId="4" xfId="0" applyNumberFormat="1" applyFont="1" applyFill="1" applyBorder="1" applyAlignment="1">
      <alignment horizontal="center" vertical="center"/>
    </xf>
    <xf numFmtId="164" fontId="25" fillId="8" borderId="3" xfId="2" applyFont="1" applyFill="1" applyBorder="1" applyAlignment="1">
      <alignment horizontal="center" vertical="center"/>
    </xf>
    <xf numFmtId="0" fontId="26" fillId="8" borderId="0" xfId="0" applyFont="1" applyFill="1"/>
    <xf numFmtId="0" fontId="20" fillId="8" borderId="3" xfId="0" applyFont="1" applyFill="1" applyBorder="1" applyAlignment="1">
      <alignment horizontal="center" vertical="center"/>
    </xf>
    <xf numFmtId="167" fontId="25" fillId="8" borderId="5" xfId="2" applyNumberFormat="1" applyFont="1" applyFill="1" applyBorder="1" applyAlignment="1">
      <alignment horizontal="right" vertical="center"/>
    </xf>
    <xf numFmtId="0" fontId="27" fillId="9" borderId="4" xfId="0" applyFont="1" applyFill="1" applyBorder="1" applyAlignment="1">
      <alignment horizontal="center" vertical="center" wrapText="1"/>
    </xf>
    <xf numFmtId="0" fontId="14" fillId="9" borderId="5" xfId="0" applyFont="1" applyFill="1" applyBorder="1" applyAlignment="1">
      <alignment horizontal="center" vertical="center"/>
    </xf>
    <xf numFmtId="0" fontId="14" fillId="9" borderId="4" xfId="0" applyFont="1" applyFill="1" applyBorder="1" applyAlignment="1">
      <alignment horizontal="center" vertical="center"/>
    </xf>
    <xf numFmtId="166" fontId="14" fillId="9" borderId="5" xfId="2" applyNumberFormat="1" applyFont="1" applyFill="1" applyBorder="1" applyAlignment="1">
      <alignment horizontal="right" vertical="center"/>
    </xf>
    <xf numFmtId="1" fontId="14" fillId="9" borderId="4" xfId="0" applyNumberFormat="1" applyFont="1" applyFill="1" applyBorder="1" applyAlignment="1">
      <alignment horizontal="center" vertical="center"/>
    </xf>
    <xf numFmtId="164" fontId="14" fillId="9" borderId="3" xfId="2" applyFont="1" applyFill="1" applyBorder="1" applyAlignment="1">
      <alignment horizontal="center" vertical="center"/>
    </xf>
    <xf numFmtId="0" fontId="28" fillId="9" borderId="0" xfId="0" applyFont="1" applyFill="1"/>
    <xf numFmtId="0" fontId="27" fillId="9" borderId="3" xfId="0" applyFont="1" applyFill="1" applyBorder="1" applyAlignment="1">
      <alignment horizontal="center" vertical="center"/>
    </xf>
    <xf numFmtId="0" fontId="29" fillId="10" borderId="4" xfId="0" applyFont="1" applyFill="1" applyBorder="1" applyAlignment="1">
      <alignment horizontal="center" vertical="center" wrapText="1"/>
    </xf>
    <xf numFmtId="0" fontId="30" fillId="10" borderId="5" xfId="0" applyFont="1" applyFill="1" applyBorder="1" applyAlignment="1">
      <alignment horizontal="center" vertical="center"/>
    </xf>
    <xf numFmtId="0" fontId="30" fillId="10" borderId="4" xfId="0" applyFont="1" applyFill="1" applyBorder="1" applyAlignment="1">
      <alignment horizontal="center" vertical="center"/>
    </xf>
    <xf numFmtId="0" fontId="29" fillId="10" borderId="3" xfId="0" applyFont="1" applyFill="1" applyBorder="1" applyAlignment="1">
      <alignment horizontal="center" vertical="center"/>
    </xf>
    <xf numFmtId="0" fontId="31" fillId="10" borderId="0" xfId="0" applyFont="1" applyFill="1"/>
    <xf numFmtId="166" fontId="30" fillId="10" borderId="5" xfId="2" applyNumberFormat="1" applyFont="1" applyFill="1" applyBorder="1" applyAlignment="1">
      <alignment horizontal="right" vertical="center"/>
    </xf>
    <xf numFmtId="164" fontId="30" fillId="10" borderId="3" xfId="2" applyFont="1" applyFill="1" applyBorder="1" applyAlignment="1">
      <alignment horizontal="center" vertical="center"/>
    </xf>
    <xf numFmtId="0" fontId="32" fillId="4" borderId="5" xfId="0" applyFont="1" applyFill="1" applyBorder="1" applyAlignment="1">
      <alignment horizontal="center" vertical="center"/>
    </xf>
    <xf numFmtId="0" fontId="32" fillId="4" borderId="4" xfId="0" applyFont="1" applyFill="1" applyBorder="1" applyAlignment="1">
      <alignment horizontal="center" vertical="center"/>
    </xf>
    <xf numFmtId="0" fontId="33" fillId="4" borderId="4" xfId="0" applyFont="1" applyFill="1" applyBorder="1" applyAlignment="1">
      <alignment horizontal="center" vertical="center" wrapText="1"/>
    </xf>
    <xf numFmtId="0" fontId="33" fillId="4" borderId="3" xfId="0" applyFont="1" applyFill="1" applyBorder="1" applyAlignment="1">
      <alignment horizontal="center" vertical="center" wrapText="1"/>
    </xf>
    <xf numFmtId="166" fontId="32" fillId="4" borderId="5" xfId="2" applyNumberFormat="1" applyFont="1" applyFill="1" applyBorder="1" applyAlignment="1">
      <alignment horizontal="right" vertical="center"/>
    </xf>
    <xf numFmtId="164" fontId="32" fillId="4" borderId="3" xfId="2" applyFont="1" applyFill="1" applyBorder="1" applyAlignment="1">
      <alignment horizontal="center" vertical="center"/>
    </xf>
    <xf numFmtId="0" fontId="34" fillId="4" borderId="0" xfId="0" applyFont="1" applyFill="1"/>
    <xf numFmtId="0" fontId="3" fillId="2" borderId="0" xfId="0" applyFont="1" applyFill="1" applyAlignment="1">
      <alignment horizontal="center" vertical="center" wrapText="1"/>
    </xf>
    <xf numFmtId="0" fontId="31" fillId="0" borderId="1" xfId="0" applyFont="1" applyBorder="1" applyAlignment="1">
      <alignment horizontal="center" vertical="center" wrapText="1"/>
    </xf>
    <xf numFmtId="0" fontId="35" fillId="2" borderId="0" xfId="0" applyFont="1" applyFill="1" applyAlignment="1">
      <alignment horizontal="center" vertical="center"/>
    </xf>
    <xf numFmtId="0" fontId="3" fillId="0" borderId="1" xfId="0" applyFont="1" applyBorder="1" applyAlignment="1">
      <alignment horizontal="center" vertical="center"/>
    </xf>
    <xf numFmtId="0" fontId="31" fillId="0" borderId="0" xfId="0" applyFont="1" applyAlignment="1">
      <alignment horizontal="center" vertical="center" wrapText="1"/>
    </xf>
    <xf numFmtId="0" fontId="0" fillId="2" borderId="0" xfId="0" applyFill="1" applyAlignment="1">
      <alignment horizontal="center" vertical="center" wrapText="1"/>
    </xf>
    <xf numFmtId="0" fontId="36" fillId="0" borderId="1" xfId="0" applyFont="1" applyBorder="1" applyAlignment="1">
      <alignment horizontal="center" vertical="center"/>
    </xf>
    <xf numFmtId="0" fontId="38" fillId="0" borderId="1" xfId="0" applyFont="1" applyBorder="1" applyAlignment="1">
      <alignment horizontal="center" vertical="center"/>
    </xf>
    <xf numFmtId="0" fontId="39" fillId="0" borderId="1" xfId="0" applyFont="1" applyBorder="1" applyAlignment="1">
      <alignment horizontal="center" vertical="center"/>
    </xf>
    <xf numFmtId="0" fontId="40" fillId="11" borderId="0" xfId="0" applyFont="1" applyFill="1" applyAlignment="1">
      <alignment horizontal="center" vertical="center" wrapText="1"/>
    </xf>
    <xf numFmtId="0" fontId="41" fillId="11" borderId="1" xfId="0" applyFont="1" applyFill="1" applyBorder="1" applyAlignment="1">
      <alignment horizontal="center" vertical="center"/>
    </xf>
    <xf numFmtId="0" fontId="42" fillId="11" borderId="1" xfId="0" applyFont="1" applyFill="1" applyBorder="1" applyAlignment="1">
      <alignment horizontal="center" vertical="center"/>
    </xf>
    <xf numFmtId="0" fontId="43" fillId="11" borderId="0" xfId="0" applyFont="1" applyFill="1" applyAlignment="1">
      <alignment horizontal="center" vertical="center"/>
    </xf>
    <xf numFmtId="0" fontId="39" fillId="0" borderId="0" xfId="0" applyFont="1" applyAlignment="1">
      <alignment horizontal="center" vertical="center"/>
    </xf>
    <xf numFmtId="0" fontId="38" fillId="0" borderId="0" xfId="0" applyFont="1" applyAlignment="1">
      <alignment horizontal="center" vertical="center"/>
    </xf>
    <xf numFmtId="0" fontId="36" fillId="0" borderId="0" xfId="0" applyFont="1" applyAlignment="1">
      <alignment horizontal="center" vertical="center"/>
    </xf>
    <xf numFmtId="0" fontId="39" fillId="0" borderId="1" xfId="0" applyFont="1" applyBorder="1" applyAlignment="1">
      <alignment horizontal="left" vertical="center"/>
    </xf>
    <xf numFmtId="0" fontId="39" fillId="0" borderId="0" xfId="0" applyFont="1" applyAlignment="1">
      <alignment horizontal="left" vertical="center"/>
    </xf>
    <xf numFmtId="0" fontId="38" fillId="0" borderId="1" xfId="0" applyFont="1" applyBorder="1" applyAlignment="1">
      <alignment horizontal="left" vertical="center"/>
    </xf>
    <xf numFmtId="0" fontId="38" fillId="0" borderId="0" xfId="0" applyFont="1" applyAlignment="1">
      <alignment horizontal="left" vertical="center"/>
    </xf>
    <xf numFmtId="0" fontId="39" fillId="12" borderId="12" xfId="0" applyFont="1" applyFill="1" applyBorder="1" applyAlignment="1">
      <alignment horizontal="center" vertical="center"/>
    </xf>
    <xf numFmtId="0" fontId="39" fillId="12" borderId="12" xfId="0" applyFont="1" applyFill="1" applyBorder="1" applyAlignment="1">
      <alignment horizontal="left" vertical="center"/>
    </xf>
    <xf numFmtId="0" fontId="44" fillId="11" borderId="1" xfId="0" applyFont="1" applyFill="1" applyBorder="1" applyAlignment="1">
      <alignment horizontal="center" vertical="center"/>
    </xf>
    <xf numFmtId="0" fontId="38" fillId="11" borderId="1" xfId="0" applyFont="1" applyFill="1" applyBorder="1" applyAlignment="1">
      <alignment horizontal="center" vertical="center"/>
    </xf>
    <xf numFmtId="0" fontId="45" fillId="0" borderId="0" xfId="0" applyFont="1" applyAlignment="1">
      <alignment horizontal="center" vertical="center"/>
    </xf>
    <xf numFmtId="0" fontId="45" fillId="0" borderId="1" xfId="0" applyFont="1" applyBorder="1" applyAlignment="1">
      <alignment horizontal="center" vertical="center"/>
    </xf>
    <xf numFmtId="0" fontId="45" fillId="0" borderId="1" xfId="0" applyFont="1" applyBorder="1" applyAlignment="1">
      <alignment horizontal="left" vertical="center"/>
    </xf>
    <xf numFmtId="0" fontId="31" fillId="0" borderId="1" xfId="0" applyFont="1" applyBorder="1" applyAlignment="1">
      <alignment horizontal="left" vertical="center" wrapText="1"/>
    </xf>
    <xf numFmtId="0" fontId="0" fillId="2" borderId="0" xfId="0" applyFill="1" applyAlignment="1">
      <alignment horizontal="left" vertical="center"/>
    </xf>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51" fillId="13" borderId="13" xfId="0" applyFont="1" applyFill="1" applyBorder="1" applyAlignment="1">
      <alignment horizontal="center" vertical="center"/>
    </xf>
    <xf numFmtId="0" fontId="51" fillId="13" borderId="12" xfId="0" applyFont="1" applyFill="1" applyBorder="1" applyAlignment="1">
      <alignment horizontal="center" vertical="center"/>
    </xf>
    <xf numFmtId="0" fontId="51" fillId="13" borderId="12" xfId="0" applyFont="1" applyFill="1" applyBorder="1" applyAlignment="1">
      <alignment horizontal="left" vertical="center"/>
    </xf>
    <xf numFmtId="0" fontId="40" fillId="14" borderId="15" xfId="0" applyFont="1" applyFill="1" applyBorder="1" applyAlignment="1">
      <alignment horizontal="center" vertical="center" wrapText="1"/>
    </xf>
    <xf numFmtId="0" fontId="51" fillId="13" borderId="12" xfId="0" applyFont="1" applyFill="1" applyBorder="1" applyAlignment="1">
      <alignment horizontal="center" vertical="center" wrapText="1"/>
    </xf>
    <xf numFmtId="0" fontId="50" fillId="12" borderId="12" xfId="0" applyFont="1" applyFill="1" applyBorder="1" applyAlignment="1">
      <alignment horizontal="center" vertical="center" wrapText="1"/>
    </xf>
    <xf numFmtId="0" fontId="39" fillId="13" borderId="12" xfId="0" applyFont="1" applyFill="1" applyBorder="1" applyAlignment="1">
      <alignment horizontal="center" vertical="center" wrapText="1"/>
    </xf>
    <xf numFmtId="0" fontId="39" fillId="12" borderId="12" xfId="0" applyFont="1" applyFill="1" applyBorder="1" applyAlignment="1">
      <alignment horizontal="center" vertical="center" wrapText="1"/>
    </xf>
    <xf numFmtId="0" fontId="50" fillId="13" borderId="12" xfId="0" applyFont="1" applyFill="1" applyBorder="1" applyAlignment="1">
      <alignment horizontal="center" vertical="center" wrapText="1"/>
    </xf>
    <xf numFmtId="0" fontId="0" fillId="0" borderId="0" xfId="0" applyAlignment="1">
      <alignment wrapText="1"/>
    </xf>
    <xf numFmtId="0" fontId="40" fillId="14" borderId="14" xfId="0" applyFont="1" applyFill="1" applyBorder="1" applyAlignment="1">
      <alignment horizontal="center" vertical="center" wrapText="1"/>
    </xf>
    <xf numFmtId="0" fontId="52" fillId="0" borderId="0" xfId="0" applyFont="1" applyAlignment="1">
      <alignment wrapText="1"/>
    </xf>
    <xf numFmtId="0" fontId="50" fillId="12" borderId="12" xfId="0" applyFont="1" applyFill="1" applyBorder="1" applyAlignment="1">
      <alignment horizontal="center" vertical="center"/>
    </xf>
    <xf numFmtId="0" fontId="50" fillId="13" borderId="12" xfId="0" applyFont="1" applyFill="1" applyBorder="1" applyAlignment="1">
      <alignment horizontal="center" vertical="center"/>
    </xf>
    <xf numFmtId="0" fontId="39" fillId="13" borderId="12" xfId="0" applyFont="1" applyFill="1" applyBorder="1" applyAlignment="1">
      <alignment horizontal="center" vertical="center"/>
    </xf>
    <xf numFmtId="0" fontId="54" fillId="13" borderId="12" xfId="0" applyFont="1" applyFill="1" applyBorder="1" applyAlignment="1">
      <alignment horizontal="center" vertical="center" wrapText="1"/>
    </xf>
    <xf numFmtId="0" fontId="50" fillId="12" borderId="13" xfId="0" applyFont="1" applyFill="1" applyBorder="1" applyAlignment="1">
      <alignment horizontal="center" vertical="center"/>
    </xf>
    <xf numFmtId="0" fontId="50" fillId="12" borderId="12" xfId="0" applyFont="1" applyFill="1" applyBorder="1" applyAlignment="1">
      <alignment horizontal="left" vertical="center"/>
    </xf>
    <xf numFmtId="0" fontId="50" fillId="13" borderId="13" xfId="0" applyFont="1" applyFill="1" applyBorder="1" applyAlignment="1">
      <alignment horizontal="center" vertical="center"/>
    </xf>
    <xf numFmtId="0" fontId="50" fillId="13" borderId="12" xfId="0" applyFont="1" applyFill="1" applyBorder="1" applyAlignment="1">
      <alignment horizontal="left" vertical="center"/>
    </xf>
    <xf numFmtId="0" fontId="39" fillId="12" borderId="13" xfId="0" applyFont="1" applyFill="1" applyBorder="1" applyAlignment="1">
      <alignment horizontal="center" vertical="center"/>
    </xf>
    <xf numFmtId="0" fontId="49" fillId="12" borderId="12" xfId="0" applyFont="1" applyFill="1" applyBorder="1" applyAlignment="1">
      <alignment horizontal="center" vertical="center"/>
    </xf>
    <xf numFmtId="0" fontId="39" fillId="13" borderId="13" xfId="0" applyFont="1" applyFill="1" applyBorder="1" applyAlignment="1">
      <alignment horizontal="center" vertical="center"/>
    </xf>
    <xf numFmtId="0" fontId="49" fillId="13" borderId="12" xfId="0" applyFont="1" applyFill="1" applyBorder="1" applyAlignment="1">
      <alignment horizontal="center" vertical="center"/>
    </xf>
    <xf numFmtId="0" fontId="39" fillId="13" borderId="12" xfId="0" applyFont="1" applyFill="1" applyBorder="1" applyAlignment="1">
      <alignment horizontal="left" vertical="center"/>
    </xf>
    <xf numFmtId="0" fontId="55" fillId="12" borderId="12" xfId="0" applyFont="1" applyFill="1" applyBorder="1" applyAlignment="1">
      <alignment horizontal="center"/>
    </xf>
    <xf numFmtId="0" fontId="59" fillId="13" borderId="12" xfId="0" applyFont="1" applyFill="1" applyBorder="1" applyAlignment="1">
      <alignment horizontal="center" vertical="center"/>
    </xf>
    <xf numFmtId="0" fontId="59" fillId="13" borderId="12" xfId="0" applyFont="1" applyFill="1" applyBorder="1" applyAlignment="1">
      <alignment horizontal="center" vertical="center" wrapText="1"/>
    </xf>
    <xf numFmtId="0" fontId="58" fillId="13" borderId="12" xfId="0" applyFont="1" applyFill="1" applyBorder="1" applyAlignment="1">
      <alignment horizontal="center" vertical="center"/>
    </xf>
    <xf numFmtId="0" fontId="58" fillId="13" borderId="12" xfId="0" applyFont="1" applyFill="1" applyBorder="1" applyAlignment="1">
      <alignment horizontal="center" vertical="center" wrapText="1"/>
    </xf>
    <xf numFmtId="0" fontId="58" fillId="12" borderId="12" xfId="0" applyFont="1" applyFill="1" applyBorder="1" applyAlignment="1">
      <alignment horizontal="center" vertical="center"/>
    </xf>
    <xf numFmtId="0" fontId="58" fillId="12" borderId="12" xfId="0" applyFont="1" applyFill="1" applyBorder="1" applyAlignment="1">
      <alignment horizontal="center" vertical="center" wrapText="1"/>
    </xf>
    <xf numFmtId="0" fontId="58" fillId="13" borderId="13" xfId="0" applyFont="1" applyFill="1" applyBorder="1" applyAlignment="1">
      <alignment horizontal="center" vertical="center"/>
    </xf>
    <xf numFmtId="0" fontId="58" fillId="13" borderId="12" xfId="0" applyFont="1" applyFill="1" applyBorder="1" applyAlignment="1">
      <alignment horizontal="left" vertical="center"/>
    </xf>
    <xf numFmtId="0" fontId="58" fillId="12" borderId="13" xfId="0" applyFont="1" applyFill="1" applyBorder="1" applyAlignment="1">
      <alignment horizontal="center" vertical="center"/>
    </xf>
    <xf numFmtId="0" fontId="58" fillId="12" borderId="12" xfId="0" applyFont="1" applyFill="1" applyBorder="1" applyAlignment="1">
      <alignment horizontal="left" vertical="center"/>
    </xf>
    <xf numFmtId="0" fontId="63" fillId="0" borderId="3" xfId="0" applyFont="1" applyBorder="1"/>
    <xf numFmtId="0" fontId="63" fillId="0" borderId="5" xfId="0" applyFont="1" applyBorder="1"/>
    <xf numFmtId="168" fontId="13" fillId="0" borderId="0" xfId="2" applyNumberFormat="1" applyFont="1" applyFill="1" applyAlignment="1">
      <alignment horizontal="center" vertical="center"/>
    </xf>
    <xf numFmtId="0" fontId="39" fillId="15" borderId="12" xfId="0" applyFont="1" applyFill="1" applyBorder="1" applyAlignment="1">
      <alignment horizontal="center" vertical="center"/>
    </xf>
    <xf numFmtId="0" fontId="39" fillId="15" borderId="12" xfId="0" applyFont="1" applyFill="1" applyBorder="1" applyAlignment="1">
      <alignment horizontal="left" vertical="center"/>
    </xf>
    <xf numFmtId="1" fontId="39" fillId="15" borderId="12" xfId="0" applyNumberFormat="1" applyFont="1" applyFill="1" applyBorder="1" applyAlignment="1">
      <alignment horizontal="center" vertical="center"/>
    </xf>
    <xf numFmtId="168" fontId="39" fillId="15" borderId="12" xfId="0" applyNumberFormat="1" applyFont="1" applyFill="1" applyBorder="1" applyAlignment="1">
      <alignment horizontal="center" vertical="center"/>
    </xf>
    <xf numFmtId="1" fontId="39" fillId="12" borderId="12" xfId="0" applyNumberFormat="1" applyFont="1" applyFill="1" applyBorder="1" applyAlignment="1">
      <alignment horizontal="center" vertical="center" wrapText="1"/>
    </xf>
    <xf numFmtId="168" fontId="39" fillId="12" borderId="12" xfId="0" applyNumberFormat="1" applyFont="1" applyFill="1" applyBorder="1" applyAlignment="1">
      <alignment horizontal="center" vertical="center" wrapText="1"/>
    </xf>
    <xf numFmtId="0" fontId="39" fillId="3" borderId="12" xfId="0" applyFont="1" applyFill="1" applyBorder="1" applyAlignment="1">
      <alignment horizontal="center" vertical="center"/>
    </xf>
    <xf numFmtId="1" fontId="39" fillId="13" borderId="12" xfId="0" applyNumberFormat="1" applyFont="1" applyFill="1" applyBorder="1" applyAlignment="1">
      <alignment horizontal="center" vertical="center"/>
    </xf>
    <xf numFmtId="168" fontId="39" fillId="13" borderId="12" xfId="0" applyNumberFormat="1" applyFont="1" applyFill="1" applyBorder="1" applyAlignment="1">
      <alignment horizontal="center" vertical="center"/>
    </xf>
    <xf numFmtId="0" fontId="61" fillId="12" borderId="12" xfId="0" applyFont="1" applyFill="1" applyBorder="1" applyAlignment="1">
      <alignment horizontal="center" vertical="center"/>
    </xf>
    <xf numFmtId="0" fontId="61" fillId="12" borderId="12" xfId="0" applyFont="1" applyFill="1" applyBorder="1" applyAlignment="1">
      <alignment horizontal="left" vertical="center"/>
    </xf>
    <xf numFmtId="1" fontId="61" fillId="12" borderId="12" xfId="0" applyNumberFormat="1" applyFont="1" applyFill="1" applyBorder="1" applyAlignment="1">
      <alignment horizontal="center" vertical="center"/>
    </xf>
    <xf numFmtId="168" fontId="39" fillId="12" borderId="12" xfId="0" applyNumberFormat="1" applyFont="1" applyFill="1" applyBorder="1" applyAlignment="1">
      <alignment horizontal="center" vertical="center"/>
    </xf>
    <xf numFmtId="0" fontId="61" fillId="13" borderId="12" xfId="0" applyFont="1" applyFill="1" applyBorder="1" applyAlignment="1">
      <alignment horizontal="center" vertical="center"/>
    </xf>
    <xf numFmtId="0" fontId="61" fillId="13" borderId="12" xfId="0" applyFont="1" applyFill="1" applyBorder="1" applyAlignment="1">
      <alignment horizontal="left" vertical="center"/>
    </xf>
    <xf numFmtId="0" fontId="65" fillId="13" borderId="12" xfId="0" applyFont="1" applyFill="1" applyBorder="1" applyAlignment="1">
      <alignment horizontal="center"/>
    </xf>
    <xf numFmtId="168" fontId="61" fillId="13" borderId="12" xfId="0" applyNumberFormat="1" applyFont="1" applyFill="1" applyBorder="1" applyAlignment="1">
      <alignment horizontal="center" vertical="center"/>
    </xf>
    <xf numFmtId="168" fontId="61" fillId="12" borderId="12" xfId="0" applyNumberFormat="1" applyFont="1" applyFill="1" applyBorder="1" applyAlignment="1">
      <alignment horizontal="center" vertical="center"/>
    </xf>
    <xf numFmtId="0" fontId="61" fillId="13" borderId="11" xfId="0" applyFont="1" applyFill="1" applyBorder="1" applyAlignment="1">
      <alignment horizontal="center" vertical="center"/>
    </xf>
    <xf numFmtId="0" fontId="61" fillId="13" borderId="11" xfId="0" applyFont="1" applyFill="1" applyBorder="1" applyAlignment="1">
      <alignment horizontal="left" vertical="center"/>
    </xf>
    <xf numFmtId="1" fontId="61" fillId="13" borderId="11" xfId="0" applyNumberFormat="1" applyFont="1" applyFill="1" applyBorder="1" applyAlignment="1">
      <alignment horizontal="center" vertical="center"/>
    </xf>
    <xf numFmtId="168" fontId="61" fillId="13" borderId="11" xfId="0" applyNumberFormat="1" applyFont="1" applyFill="1" applyBorder="1" applyAlignment="1">
      <alignment horizontal="center" vertical="center"/>
    </xf>
    <xf numFmtId="1" fontId="40" fillId="14" borderId="15" xfId="0" applyNumberFormat="1" applyFont="1" applyFill="1" applyBorder="1" applyAlignment="1">
      <alignment horizontal="center" vertical="center" wrapText="1"/>
    </xf>
    <xf numFmtId="168" fontId="66" fillId="14" borderId="15" xfId="0" applyNumberFormat="1" applyFont="1" applyFill="1" applyBorder="1" applyAlignment="1">
      <alignment horizontal="center" vertical="center"/>
    </xf>
    <xf numFmtId="0" fontId="39" fillId="12" borderId="12" xfId="0" applyFont="1" applyFill="1" applyBorder="1" applyAlignment="1">
      <alignment horizontal="left" vertical="center" wrapText="1"/>
    </xf>
    <xf numFmtId="0" fontId="0" fillId="0" borderId="4" xfId="0" applyBorder="1"/>
    <xf numFmtId="0" fontId="39" fillId="15" borderId="16" xfId="0" applyFont="1" applyFill="1" applyBorder="1" applyAlignment="1">
      <alignment horizontal="center" vertical="center"/>
    </xf>
    <xf numFmtId="0" fontId="39" fillId="12" borderId="16" xfId="0" applyFont="1" applyFill="1" applyBorder="1" applyAlignment="1">
      <alignment horizontal="center" vertical="center" wrapText="1"/>
    </xf>
    <xf numFmtId="0" fontId="39" fillId="13" borderId="16" xfId="0" applyFont="1" applyFill="1" applyBorder="1" applyAlignment="1">
      <alignment horizontal="center" vertical="center"/>
    </xf>
    <xf numFmtId="0" fontId="61" fillId="12" borderId="16" xfId="0" applyFont="1" applyFill="1" applyBorder="1" applyAlignment="1">
      <alignment horizontal="center" vertical="center"/>
    </xf>
    <xf numFmtId="0" fontId="61" fillId="13" borderId="16" xfId="0" applyFont="1" applyFill="1" applyBorder="1" applyAlignment="1">
      <alignment horizontal="center" vertical="center"/>
    </xf>
    <xf numFmtId="0" fontId="0" fillId="0" borderId="1" xfId="0" applyBorder="1"/>
    <xf numFmtId="0" fontId="61" fillId="13" borderId="17" xfId="0" applyFont="1" applyFill="1" applyBorder="1" applyAlignment="1">
      <alignment horizontal="center" vertical="center"/>
    </xf>
    <xf numFmtId="0" fontId="40" fillId="14" borderId="4" xfId="0" applyFont="1" applyFill="1" applyBorder="1" applyAlignment="1">
      <alignment horizontal="center" vertical="center" wrapText="1"/>
    </xf>
    <xf numFmtId="0" fontId="40" fillId="14" borderId="18" xfId="0" applyFont="1" applyFill="1" applyBorder="1" applyAlignment="1">
      <alignment horizontal="center" vertical="center" wrapText="1"/>
    </xf>
    <xf numFmtId="0" fontId="46" fillId="0" borderId="0" xfId="0" applyFont="1" applyAlignment="1">
      <alignment horizontal="center" vertical="center"/>
    </xf>
    <xf numFmtId="0" fontId="46" fillId="0" borderId="0" xfId="0" applyFont="1" applyAlignment="1">
      <alignment horizontal="left" vertical="center"/>
    </xf>
    <xf numFmtId="1" fontId="46" fillId="0" borderId="0" xfId="0" applyNumberFormat="1" applyFont="1" applyAlignment="1">
      <alignment horizontal="center" vertical="center"/>
    </xf>
    <xf numFmtId="0" fontId="13" fillId="0" borderId="0" xfId="0" applyFont="1" applyAlignment="1">
      <alignment horizontal="center" vertical="center"/>
    </xf>
    <xf numFmtId="0" fontId="13" fillId="0" borderId="1" xfId="0" applyFont="1" applyBorder="1" applyAlignment="1">
      <alignment horizontal="center" vertical="center"/>
    </xf>
    <xf numFmtId="0" fontId="13" fillId="0" borderId="1" xfId="0" applyFont="1" applyBorder="1" applyAlignment="1">
      <alignment horizontal="center" vertical="center" wrapText="1"/>
    </xf>
    <xf numFmtId="1" fontId="47" fillId="0" borderId="0" xfId="0" applyNumberFormat="1" applyFont="1" applyAlignment="1">
      <alignment horizontal="center" vertical="center"/>
    </xf>
    <xf numFmtId="0" fontId="47" fillId="0" borderId="0" xfId="0" applyFont="1" applyAlignment="1">
      <alignment horizontal="center" vertical="center"/>
    </xf>
    <xf numFmtId="0" fontId="47" fillId="0" borderId="1" xfId="0" applyFont="1" applyBorder="1" applyAlignment="1">
      <alignment horizontal="center" vertical="center"/>
    </xf>
    <xf numFmtId="1" fontId="47" fillId="0" borderId="1" xfId="0" applyNumberFormat="1" applyFont="1" applyBorder="1" applyAlignment="1">
      <alignment horizontal="center" vertical="center"/>
    </xf>
    <xf numFmtId="168" fontId="48" fillId="0" borderId="1" xfId="0" applyNumberFormat="1" applyFont="1" applyBorder="1" applyAlignment="1">
      <alignment horizontal="center" vertical="center"/>
    </xf>
    <xf numFmtId="1" fontId="31" fillId="0" borderId="1" xfId="0" applyNumberFormat="1" applyFont="1" applyBorder="1" applyAlignment="1">
      <alignment horizontal="center" vertical="center" wrapText="1"/>
    </xf>
    <xf numFmtId="168" fontId="37" fillId="0" borderId="1" xfId="0" applyNumberFormat="1" applyFont="1" applyBorder="1" applyAlignment="1">
      <alignment horizontal="center" vertical="center"/>
    </xf>
    <xf numFmtId="0" fontId="62" fillId="0" borderId="1" xfId="0" applyFont="1" applyBorder="1" applyAlignment="1">
      <alignment horizontal="center" vertical="center" wrapText="1"/>
    </xf>
    <xf numFmtId="0" fontId="61" fillId="0" borderId="1" xfId="0" applyFont="1" applyBorder="1" applyAlignment="1">
      <alignment horizontal="center" vertical="center"/>
    </xf>
    <xf numFmtId="0" fontId="39" fillId="0" borderId="1" xfId="0" applyFont="1" applyBorder="1" applyAlignment="1">
      <alignment horizontal="center" vertical="center" wrapText="1"/>
    </xf>
    <xf numFmtId="0" fontId="39" fillId="0" borderId="0" xfId="0" applyFont="1" applyAlignment="1">
      <alignment horizontal="center" vertical="center" wrapText="1"/>
    </xf>
    <xf numFmtId="0" fontId="61" fillId="0" borderId="1" xfId="0" applyFont="1" applyBorder="1" applyAlignment="1">
      <alignment horizontal="left" vertical="center"/>
    </xf>
    <xf numFmtId="1" fontId="61" fillId="0" borderId="1" xfId="0" applyNumberFormat="1" applyFont="1" applyBorder="1" applyAlignment="1">
      <alignment horizontal="center" vertical="center"/>
    </xf>
    <xf numFmtId="0" fontId="61" fillId="0" borderId="0" xfId="0" applyFont="1" applyAlignment="1">
      <alignment horizontal="center" vertical="center"/>
    </xf>
    <xf numFmtId="0" fontId="61" fillId="0" borderId="1" xfId="0" applyFont="1" applyBorder="1" applyAlignment="1">
      <alignment horizontal="center" vertical="center" wrapText="1"/>
    </xf>
    <xf numFmtId="168" fontId="61" fillId="0" borderId="0" xfId="0" applyNumberFormat="1" applyFont="1" applyAlignment="1">
      <alignment horizontal="center" vertical="center"/>
    </xf>
    <xf numFmtId="0" fontId="46" fillId="0" borderId="1" xfId="0" applyFont="1" applyBorder="1" applyAlignment="1">
      <alignment horizontal="center" vertical="center"/>
    </xf>
    <xf numFmtId="0" fontId="13" fillId="0" borderId="0" xfId="0" applyFont="1" applyAlignment="1">
      <alignment horizontal="left" vertical="center"/>
    </xf>
    <xf numFmtId="1" fontId="13" fillId="0" borderId="0" xfId="0" applyNumberFormat="1" applyFont="1" applyAlignment="1">
      <alignment horizontal="center" vertical="center"/>
    </xf>
    <xf numFmtId="0" fontId="67" fillId="0" borderId="1" xfId="0" applyFont="1" applyBorder="1" applyAlignment="1">
      <alignment horizontal="center" vertical="center" wrapText="1"/>
    </xf>
    <xf numFmtId="0" fontId="68" fillId="0" borderId="1" xfId="0" applyFont="1" applyBorder="1" applyAlignment="1">
      <alignment horizontal="center" vertical="center"/>
    </xf>
    <xf numFmtId="0" fontId="69" fillId="0" borderId="1" xfId="0" applyFont="1" applyBorder="1" applyAlignment="1">
      <alignment horizontal="center" vertical="center" wrapText="1"/>
    </xf>
    <xf numFmtId="0" fontId="64" fillId="0" borderId="1" xfId="0" applyFont="1" applyBorder="1" applyAlignment="1">
      <alignment horizontal="center" vertical="center" wrapText="1"/>
    </xf>
    <xf numFmtId="0" fontId="64" fillId="0" borderId="4" xfId="0" applyFont="1" applyBorder="1" applyAlignment="1">
      <alignment horizontal="center" vertical="center" wrapText="1"/>
    </xf>
    <xf numFmtId="0" fontId="72" fillId="0" borderId="0" xfId="0" applyFont="1" applyAlignment="1">
      <alignment horizontal="center" vertical="center"/>
    </xf>
    <xf numFmtId="0" fontId="61" fillId="0" borderId="0" xfId="0" applyFont="1" applyAlignment="1">
      <alignment horizontal="center" vertical="center" wrapText="1"/>
    </xf>
    <xf numFmtId="0" fontId="39" fillId="16" borderId="0" xfId="0" applyFont="1" applyFill="1" applyAlignment="1">
      <alignment horizontal="center" vertical="center"/>
    </xf>
    <xf numFmtId="0" fontId="39" fillId="16" borderId="0" xfId="0" applyFont="1" applyFill="1" applyAlignment="1">
      <alignment horizontal="left" vertical="center"/>
    </xf>
    <xf numFmtId="1" fontId="39" fillId="16" borderId="0" xfId="0" applyNumberFormat="1" applyFont="1" applyFill="1" applyAlignment="1">
      <alignment horizontal="center" vertical="center"/>
    </xf>
    <xf numFmtId="168" fontId="39" fillId="16" borderId="0" xfId="0" applyNumberFormat="1" applyFont="1" applyFill="1" applyAlignment="1">
      <alignment horizontal="center" vertical="center"/>
    </xf>
    <xf numFmtId="0" fontId="64" fillId="16" borderId="0" xfId="0" applyFont="1" applyFill="1" applyAlignment="1">
      <alignment horizontal="center"/>
    </xf>
    <xf numFmtId="3" fontId="39" fillId="16" borderId="0" xfId="0" applyNumberFormat="1" applyFont="1" applyFill="1" applyAlignment="1">
      <alignment horizontal="center" vertical="center"/>
    </xf>
    <xf numFmtId="0" fontId="39" fillId="16" borderId="0" xfId="0" applyFont="1" applyFill="1" applyAlignment="1">
      <alignment horizontal="center" vertical="center" wrapText="1"/>
    </xf>
    <xf numFmtId="0" fontId="64" fillId="16" borderId="4" xfId="0" applyFont="1" applyFill="1" applyBorder="1" applyAlignment="1">
      <alignment horizontal="center" vertical="center" wrapText="1"/>
    </xf>
    <xf numFmtId="0" fontId="61" fillId="16" borderId="1" xfId="0" applyFont="1" applyFill="1" applyBorder="1" applyAlignment="1">
      <alignment horizontal="center" vertical="center"/>
    </xf>
    <xf numFmtId="0" fontId="60" fillId="16" borderId="1" xfId="0" applyFont="1" applyFill="1" applyBorder="1" applyAlignment="1">
      <alignment horizontal="center" vertical="center"/>
    </xf>
    <xf numFmtId="0" fontId="61" fillId="16" borderId="0" xfId="0" applyFont="1" applyFill="1" applyAlignment="1">
      <alignment horizontal="center" vertical="center"/>
    </xf>
    <xf numFmtId="0" fontId="61" fillId="16" borderId="1" xfId="0" applyFont="1" applyFill="1" applyBorder="1" applyAlignment="1">
      <alignment horizontal="left" vertical="center"/>
    </xf>
    <xf numFmtId="1" fontId="61" fillId="16" borderId="1" xfId="0" applyNumberFormat="1" applyFont="1" applyFill="1" applyBorder="1" applyAlignment="1">
      <alignment horizontal="center" vertical="center"/>
    </xf>
    <xf numFmtId="168" fontId="61" fillId="16" borderId="0" xfId="0" applyNumberFormat="1" applyFont="1" applyFill="1" applyAlignment="1">
      <alignment horizontal="center" vertical="center"/>
    </xf>
    <xf numFmtId="0" fontId="61" fillId="16" borderId="1" xfId="0" applyFont="1" applyFill="1" applyBorder="1" applyAlignment="1">
      <alignment horizontal="center" vertical="center" wrapText="1"/>
    </xf>
    <xf numFmtId="0" fontId="46" fillId="16" borderId="1" xfId="0" applyFont="1" applyFill="1" applyBorder="1" applyAlignment="1">
      <alignment horizontal="center" vertical="center"/>
    </xf>
    <xf numFmtId="0" fontId="64" fillId="16" borderId="1" xfId="0" applyFont="1" applyFill="1" applyBorder="1" applyAlignment="1">
      <alignment horizontal="center" vertical="center" wrapText="1"/>
    </xf>
    <xf numFmtId="0" fontId="69" fillId="16" borderId="1" xfId="0" applyFont="1" applyFill="1" applyBorder="1" applyAlignment="1">
      <alignment horizontal="center" vertical="center" wrapText="1"/>
    </xf>
    <xf numFmtId="168" fontId="61" fillId="16" borderId="1" xfId="0" applyNumberFormat="1" applyFont="1" applyFill="1" applyBorder="1" applyAlignment="1">
      <alignment horizontal="center" vertical="center"/>
    </xf>
    <xf numFmtId="0" fontId="39" fillId="16" borderId="1" xfId="0" applyFont="1" applyFill="1" applyBorder="1" applyAlignment="1">
      <alignment horizontal="center" vertical="center" wrapText="1"/>
    </xf>
    <xf numFmtId="0" fontId="71" fillId="16" borderId="1" xfId="0" applyFont="1" applyFill="1" applyBorder="1" applyAlignment="1">
      <alignment horizontal="center" vertical="center" wrapText="1"/>
    </xf>
    <xf numFmtId="0" fontId="69" fillId="16" borderId="0" xfId="0" applyFont="1" applyFill="1" applyAlignment="1">
      <alignment horizontal="center" vertical="center" wrapText="1"/>
    </xf>
    <xf numFmtId="0" fontId="71" fillId="16" borderId="0" xfId="0" applyFont="1" applyFill="1" applyAlignment="1">
      <alignment horizontal="center" vertical="center" wrapText="1"/>
    </xf>
    <xf numFmtId="0" fontId="13" fillId="16" borderId="1" xfId="0" applyFont="1" applyFill="1" applyBorder="1" applyAlignment="1">
      <alignment horizontal="center" vertical="center"/>
    </xf>
    <xf numFmtId="0" fontId="69" fillId="16" borderId="4" xfId="0" applyFont="1" applyFill="1" applyBorder="1" applyAlignment="1">
      <alignment horizontal="center" vertical="center" wrapText="1"/>
    </xf>
    <xf numFmtId="0" fontId="69" fillId="0" borderId="4" xfId="0" applyFont="1" applyBorder="1" applyAlignment="1">
      <alignment horizontal="center" vertical="center" wrapText="1"/>
    </xf>
    <xf numFmtId="0" fontId="67" fillId="16" borderId="1" xfId="0" applyFont="1" applyFill="1" applyBorder="1" applyAlignment="1">
      <alignment horizontal="center" vertical="center" wrapText="1"/>
    </xf>
    <xf numFmtId="0" fontId="39" fillId="16" borderId="1" xfId="0" applyFont="1" applyFill="1" applyBorder="1" applyAlignment="1">
      <alignment horizontal="center" vertical="center"/>
    </xf>
    <xf numFmtId="0" fontId="61" fillId="16" borderId="0" xfId="0" applyFont="1" applyFill="1" applyAlignment="1">
      <alignment horizontal="center" vertical="center" wrapText="1"/>
    </xf>
    <xf numFmtId="168" fontId="61" fillId="0" borderId="1" xfId="0" applyNumberFormat="1" applyFont="1" applyBorder="1" applyAlignment="1">
      <alignment horizontal="center" vertical="center"/>
    </xf>
    <xf numFmtId="43" fontId="64" fillId="16" borderId="1" xfId="0" applyNumberFormat="1" applyFont="1" applyFill="1" applyBorder="1" applyAlignment="1">
      <alignment horizontal="center" vertical="center" wrapText="1"/>
    </xf>
    <xf numFmtId="0" fontId="54" fillId="0" borderId="0" xfId="0" applyFont="1" applyAlignment="1">
      <alignment horizontal="center" vertical="center" wrapText="1"/>
    </xf>
    <xf numFmtId="0" fontId="46" fillId="0" borderId="0" xfId="0" applyFont="1" applyAlignment="1">
      <alignment horizontal="center" vertical="center" wrapText="1"/>
    </xf>
    <xf numFmtId="0" fontId="54" fillId="16" borderId="0" xfId="0" applyFont="1" applyFill="1" applyAlignment="1">
      <alignment horizontal="center" vertical="center" wrapText="1"/>
    </xf>
    <xf numFmtId="0" fontId="13" fillId="0" borderId="0" xfId="0" applyFont="1" applyAlignment="1">
      <alignment horizontal="center" vertical="center" wrapText="1"/>
    </xf>
    <xf numFmtId="0" fontId="61" fillId="0" borderId="1" xfId="0" applyFont="1" applyBorder="1" applyAlignment="1">
      <alignment horizontal="left" vertical="center" wrapText="1"/>
    </xf>
    <xf numFmtId="0" fontId="74" fillId="0" borderId="1" xfId="0" applyFont="1" applyBorder="1" applyAlignment="1">
      <alignment horizontal="left" vertical="center" wrapText="1"/>
    </xf>
    <xf numFmtId="0" fontId="76" fillId="0" borderId="1" xfId="0" applyFont="1" applyBorder="1" applyAlignment="1">
      <alignment horizontal="center" vertical="center" wrapText="1"/>
    </xf>
    <xf numFmtId="0" fontId="39" fillId="17" borderId="1" xfId="0" applyFont="1" applyFill="1" applyBorder="1" applyAlignment="1">
      <alignment horizontal="center" vertical="center" wrapText="1"/>
    </xf>
    <xf numFmtId="0" fontId="64" fillId="17" borderId="4" xfId="0" applyFont="1" applyFill="1" applyBorder="1" applyAlignment="1">
      <alignment horizontal="center" vertical="center" wrapText="1"/>
    </xf>
    <xf numFmtId="0" fontId="55" fillId="0" borderId="0" xfId="0" applyFont="1"/>
    <xf numFmtId="0" fontId="61" fillId="16" borderId="1" xfId="0" applyFont="1" applyFill="1" applyBorder="1" applyAlignment="1">
      <alignment horizontal="left" vertical="center" wrapText="1"/>
    </xf>
    <xf numFmtId="0" fontId="76" fillId="16" borderId="1" xfId="0" applyFont="1" applyFill="1" applyBorder="1" applyAlignment="1">
      <alignment horizontal="center" vertical="center" wrapText="1"/>
    </xf>
    <xf numFmtId="0" fontId="68" fillId="16" borderId="1" xfId="0" applyFont="1" applyFill="1" applyBorder="1" applyAlignment="1">
      <alignment horizontal="center" vertical="center"/>
    </xf>
    <xf numFmtId="0" fontId="64" fillId="16" borderId="0" xfId="0" applyFont="1" applyFill="1" applyAlignment="1">
      <alignment horizontal="center" vertical="center" wrapText="1"/>
    </xf>
    <xf numFmtId="0" fontId="47" fillId="0" borderId="0" xfId="0" applyFont="1" applyAlignment="1">
      <alignment horizontal="left" vertical="center"/>
    </xf>
    <xf numFmtId="0" fontId="47" fillId="0" borderId="1" xfId="0" applyFont="1" applyBorder="1" applyAlignment="1">
      <alignment horizontal="left" vertical="center"/>
    </xf>
    <xf numFmtId="0" fontId="14" fillId="5" borderId="9" xfId="0" applyFont="1" applyFill="1" applyBorder="1" applyAlignment="1">
      <alignment horizontal="center" vertical="center" wrapText="1"/>
    </xf>
    <xf numFmtId="0" fontId="14" fillId="5" borderId="10" xfId="0" applyFont="1" applyFill="1" applyBorder="1" applyAlignment="1">
      <alignment horizontal="center" vertical="center"/>
    </xf>
    <xf numFmtId="0" fontId="1" fillId="2" borderId="0" xfId="0" applyFont="1" applyFill="1" applyAlignment="1">
      <alignment horizontal="center"/>
    </xf>
    <xf numFmtId="0" fontId="1" fillId="2" borderId="1" xfId="0" applyFont="1" applyFill="1" applyBorder="1" applyAlignment="1">
      <alignment horizontal="center"/>
    </xf>
    <xf numFmtId="0" fontId="14" fillId="5" borderId="7" xfId="0" applyFont="1" applyFill="1" applyBorder="1" applyAlignment="1">
      <alignment horizontal="center" vertical="center" wrapText="1"/>
    </xf>
    <xf numFmtId="0" fontId="14" fillId="5" borderId="8" xfId="0" applyFont="1" applyFill="1" applyBorder="1" applyAlignment="1">
      <alignment horizontal="center" vertical="center" wrapText="1"/>
    </xf>
    <xf numFmtId="0" fontId="12" fillId="5" borderId="3" xfId="0" applyFont="1" applyFill="1" applyBorder="1" applyAlignment="1">
      <alignment horizontal="center" vertical="center" wrapText="1"/>
    </xf>
    <xf numFmtId="0" fontId="12" fillId="5" borderId="3" xfId="0" applyFont="1" applyFill="1" applyBorder="1" applyAlignment="1">
      <alignment horizontal="center" vertical="center"/>
    </xf>
    <xf numFmtId="164" fontId="13" fillId="2" borderId="7" xfId="0" applyNumberFormat="1" applyFont="1" applyFill="1" applyBorder="1" applyAlignment="1">
      <alignment horizontal="center" vertical="center"/>
    </xf>
    <xf numFmtId="164" fontId="13" fillId="2" borderId="8" xfId="0" applyNumberFormat="1" applyFont="1" applyFill="1" applyBorder="1" applyAlignment="1">
      <alignment horizontal="center" vertical="center"/>
    </xf>
    <xf numFmtId="0" fontId="4" fillId="2" borderId="0" xfId="0" applyFont="1" applyFill="1" applyAlignment="1"/>
    <xf numFmtId="0" fontId="4" fillId="2" borderId="1" xfId="0" applyFont="1" applyFill="1" applyBorder="1" applyAlignment="1"/>
  </cellXfs>
  <cellStyles count="4">
    <cellStyle name="Moneda" xfId="2" builtinId="4"/>
    <cellStyle name="Moneda 2" xfId="3" xr:uid="{00000000-0005-0000-0000-000001000000}"/>
    <cellStyle name="Normal" xfId="0" builtinId="0"/>
    <cellStyle name="Normal 4" xfId="1" xr:uid="{00000000-0005-0000-0000-000003000000}"/>
  </cellStyles>
  <dxfs count="102">
    <dxf>
      <font>
        <color rgb="FF006100"/>
      </font>
      <fill>
        <patternFill>
          <bgColor rgb="FFC6EFCE"/>
        </patternFill>
      </fill>
    </dxf>
    <dxf>
      <font>
        <b val="0"/>
        <i val="0"/>
        <strike val="0"/>
        <condense val="0"/>
        <extend val="0"/>
        <outline val="0"/>
        <shadow val="0"/>
        <u val="none"/>
        <vertAlign val="baseline"/>
        <sz val="9"/>
        <color rgb="FF000000"/>
        <name val="Calibri"/>
        <family val="2"/>
        <scheme val="none"/>
      </font>
      <alignment horizontal="center" vertical="center" textRotation="0" wrapText="0" indent="0" justifyLastLine="0" shrinkToFit="0" readingOrder="0"/>
    </dxf>
    <dxf>
      <alignment horizontal="center" vertical="center" textRotation="0" wrapText="0" indent="0" justifyLastLine="0" shrinkToFit="0" readingOrder="0"/>
    </dxf>
    <dxf>
      <font>
        <b val="0"/>
        <i val="0"/>
        <strike val="0"/>
        <condense val="0"/>
        <extend val="0"/>
        <outline val="0"/>
        <shadow val="0"/>
        <u val="none"/>
        <vertAlign val="baseline"/>
        <sz val="9"/>
        <color rgb="FF000000"/>
        <name val="Calibri"/>
        <scheme val="none"/>
      </font>
      <fill>
        <patternFill patternType="solid">
          <fgColor indexed="64"/>
          <bgColor rgb="FFFFFFFF"/>
        </patternFill>
      </fill>
      <alignment horizontal="center" vertical="center" textRotation="0" wrapText="0"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9"/>
        <color rgb="FF000000"/>
        <name val="Calibri"/>
        <scheme val="none"/>
      </font>
      <fill>
        <patternFill patternType="solid">
          <fgColor indexed="64"/>
          <bgColor rgb="FFFFFFFF"/>
        </patternFill>
      </fill>
      <alignment horizontal="center" vertical="center" textRotation="0" wrapText="0"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9"/>
        <color rgb="FF000000"/>
        <name val="Calibri"/>
        <scheme val="none"/>
      </font>
      <fill>
        <patternFill patternType="solid">
          <fgColor indexed="64"/>
          <bgColor rgb="FFFFFFFF"/>
        </patternFill>
      </fill>
      <alignment horizontal="center" vertical="center" textRotation="0" wrapText="0" indent="0" justifyLastLine="0" shrinkToFit="0" readingOrder="0"/>
      <border diagonalUp="0" diagonalDown="0">
        <left style="medium">
          <color rgb="FF000000"/>
        </left>
        <right style="thin">
          <color indexed="64"/>
        </right>
        <top/>
        <bottom style="thin">
          <color indexed="64"/>
        </bottom>
        <vertical/>
        <horizontal/>
      </border>
    </dxf>
    <dxf>
      <font>
        <b val="0"/>
        <i val="0"/>
        <strike val="0"/>
        <condense val="0"/>
        <extend val="0"/>
        <outline val="0"/>
        <shadow val="0"/>
        <u val="none"/>
        <vertAlign val="baseline"/>
        <sz val="9"/>
        <color rgb="FF000000"/>
        <name val="Calibri"/>
        <scheme val="none"/>
      </font>
      <fill>
        <patternFill patternType="solid">
          <fgColor indexed="64"/>
          <bgColor rgb="FFFFFFFF"/>
        </patternFill>
      </fill>
      <alignment horizontal="center" vertical="center" textRotation="0" wrapText="0"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9"/>
        <color rgb="FF000000"/>
        <name val="Calibri"/>
        <scheme val="none"/>
      </font>
      <fill>
        <patternFill patternType="solid">
          <fgColor indexed="64"/>
          <bgColor rgb="FFFFFFFF"/>
        </patternFill>
      </fill>
      <alignment horizontal="center" vertical="center" textRotation="0" wrapText="0" indent="0" justifyLastLine="0" shrinkToFit="0" readingOrder="0"/>
      <border diagonalUp="0" diagonalDown="0">
        <left style="thin">
          <color indexed="64"/>
        </left>
        <right/>
        <top/>
        <bottom style="thin">
          <color indexed="64"/>
        </bottom>
        <vertical/>
        <horizontal/>
      </border>
    </dxf>
    <dxf>
      <font>
        <b val="0"/>
        <i val="0"/>
        <strike val="0"/>
        <condense val="0"/>
        <extend val="0"/>
        <outline val="0"/>
        <shadow val="0"/>
        <u val="none"/>
        <vertAlign val="baseline"/>
        <sz val="9"/>
        <color rgb="FF000000"/>
        <name val="Calibri"/>
        <scheme val="none"/>
      </font>
      <fill>
        <patternFill patternType="solid">
          <fgColor indexed="64"/>
          <bgColor rgb="FFFFFFFF"/>
        </patternFill>
      </fill>
      <alignment horizontal="center" vertical="center" textRotation="0" wrapText="0" indent="0" justifyLastLine="0" shrinkToFit="0" readingOrder="0"/>
      <border diagonalUp="0" diagonalDown="0">
        <left style="thin">
          <color indexed="64"/>
        </left>
        <right/>
        <top/>
        <bottom style="thin">
          <color indexed="64"/>
        </bottom>
        <vertical/>
        <horizontal/>
      </border>
    </dxf>
    <dxf>
      <font>
        <b val="0"/>
        <i val="0"/>
        <strike val="0"/>
        <condense val="0"/>
        <extend val="0"/>
        <outline val="0"/>
        <shadow val="0"/>
        <u val="none"/>
        <vertAlign val="baseline"/>
        <sz val="9"/>
        <color rgb="FF000000"/>
        <name val="Calibri"/>
        <scheme val="none"/>
      </font>
      <fill>
        <patternFill patternType="solid">
          <fgColor indexed="64"/>
          <bgColor rgb="FFFFFFFF"/>
        </patternFill>
      </fill>
      <alignment horizontal="center" vertical="center" textRotation="0" wrapText="0"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9"/>
        <color rgb="FF000000"/>
        <name val="Calibri"/>
        <scheme val="none"/>
      </font>
      <fill>
        <patternFill patternType="solid">
          <fgColor indexed="64"/>
          <bgColor rgb="FFFFFFFF"/>
        </patternFill>
      </fill>
      <alignment horizontal="center" vertical="center" textRotation="0" wrapText="0"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9"/>
        <color rgb="FF000000"/>
        <name val="Calibri"/>
        <scheme val="none"/>
      </font>
      <fill>
        <patternFill patternType="solid">
          <fgColor indexed="64"/>
          <bgColor rgb="FFFFFFFF"/>
        </patternFill>
      </fill>
      <alignment horizontal="center" vertical="center" textRotation="0" wrapText="0"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9"/>
        <color rgb="FF000000"/>
        <name val="Calibri"/>
        <scheme val="none"/>
      </font>
      <fill>
        <patternFill patternType="solid">
          <fgColor indexed="64"/>
          <bgColor rgb="FFFFFFFF"/>
        </patternFill>
      </fill>
      <alignment horizontal="center" vertical="center" textRotation="0" wrapText="0"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9"/>
        <color rgb="FF000000"/>
        <name val="Calibri"/>
        <scheme val="none"/>
      </font>
      <fill>
        <patternFill patternType="solid">
          <fgColor indexed="64"/>
          <bgColor rgb="FFFFFFFF"/>
        </patternFill>
      </fill>
      <alignment horizontal="center" vertical="center" textRotation="0" wrapText="0"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9"/>
        <color rgb="FF000000"/>
        <name val="Calibri"/>
        <scheme val="none"/>
      </font>
      <fill>
        <patternFill patternType="solid">
          <fgColor indexed="64"/>
          <bgColor rgb="FFFFFFFF"/>
        </patternFill>
      </fill>
      <alignment horizontal="center" vertical="center" textRotation="0" wrapText="0"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9"/>
        <color rgb="FF000000"/>
        <name val="Calibri"/>
        <scheme val="none"/>
      </font>
      <fill>
        <patternFill patternType="solid">
          <fgColor indexed="64"/>
          <bgColor rgb="FFFFFFFF"/>
        </patternFill>
      </fill>
      <alignment horizontal="center" vertical="center" textRotation="0" wrapText="0"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9"/>
        <color rgb="FF000000"/>
        <name val="Calibri"/>
        <scheme val="none"/>
      </font>
      <fill>
        <patternFill patternType="solid">
          <fgColor indexed="64"/>
          <bgColor rgb="FFFFFFFF"/>
        </patternFill>
      </fill>
      <alignment horizontal="center" vertical="center" textRotation="0" wrapText="0"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9"/>
        <color rgb="FF000000"/>
        <name val="Calibri"/>
        <scheme val="none"/>
      </font>
      <fill>
        <patternFill patternType="solid">
          <fgColor indexed="64"/>
          <bgColor rgb="FFFFFFFF"/>
        </patternFill>
      </fill>
      <alignment horizontal="center" vertical="center" textRotation="0" wrapText="0"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9"/>
        <color rgb="FF000000"/>
        <name val="Calibri"/>
        <scheme val="none"/>
      </font>
      <fill>
        <patternFill patternType="solid">
          <fgColor indexed="64"/>
          <bgColor rgb="FFFFFFFF"/>
        </patternFill>
      </fill>
      <alignment horizontal="center" vertical="center" textRotation="0" wrapText="0"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9"/>
        <color rgb="FF000000"/>
        <name val="Calibri"/>
        <scheme val="none"/>
      </font>
      <fill>
        <patternFill patternType="solid">
          <fgColor indexed="64"/>
          <bgColor rgb="FFFFFFFF"/>
        </patternFill>
      </fill>
      <alignment horizontal="center" vertical="center" textRotation="0" wrapText="0"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8"/>
        <color rgb="FF000000"/>
        <name val="Calibri"/>
        <scheme val="none"/>
      </font>
      <fill>
        <patternFill patternType="solid">
          <fgColor indexed="64"/>
          <bgColor rgb="FFFFFFFF"/>
        </patternFill>
      </fill>
      <alignment horizontal="center" vertical="center" textRotation="0" wrapText="0"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8"/>
        <color auto="1"/>
        <name val="Arial Narrow"/>
        <scheme val="none"/>
      </font>
      <fill>
        <patternFill patternType="solid">
          <fgColor indexed="64"/>
          <bgColor rgb="FFFFFFFF"/>
        </patternFill>
      </fill>
      <alignment horizontal="center" vertical="center" textRotation="0" wrapText="0"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8"/>
        <color rgb="FF000000"/>
        <name val="Arial Narrow"/>
        <scheme val="none"/>
      </font>
      <fill>
        <patternFill patternType="solid">
          <fgColor indexed="64"/>
          <bgColor rgb="FFFFFFFF"/>
        </patternFill>
      </fill>
      <alignment horizontal="center" vertical="center" textRotation="0" wrapText="0" indent="0" justifyLastLine="0" shrinkToFit="0" readingOrder="0"/>
      <border diagonalUp="0" diagonalDown="0">
        <left style="thin">
          <color rgb="FF000000"/>
        </left>
        <right style="thin">
          <color rgb="FF000000"/>
        </right>
        <top/>
        <bottom style="thin">
          <color rgb="FF000000"/>
        </bottom>
        <vertical/>
        <horizontal/>
      </border>
    </dxf>
    <dxf>
      <font>
        <b val="0"/>
        <i val="0"/>
        <strike val="0"/>
        <condense val="0"/>
        <extend val="0"/>
        <outline val="0"/>
        <shadow val="0"/>
        <u val="none"/>
        <vertAlign val="baseline"/>
        <sz val="8"/>
        <color rgb="FF000000"/>
        <name val="Arial Narrow"/>
        <scheme val="none"/>
      </font>
      <fill>
        <patternFill patternType="solid">
          <fgColor indexed="64"/>
          <bgColor rgb="FFFFFFFF"/>
        </patternFill>
      </fill>
      <alignment horizontal="center" vertical="center" textRotation="0" wrapText="0" indent="0" justifyLastLine="0" shrinkToFit="0" readingOrder="0"/>
      <border diagonalUp="0" diagonalDown="0">
        <left style="thin">
          <color rgb="FF000000"/>
        </left>
        <right style="thin">
          <color rgb="FF000000"/>
        </right>
        <top/>
        <bottom style="thin">
          <color rgb="FF000000"/>
        </bottom>
        <vertical/>
        <horizontal/>
      </border>
    </dxf>
    <dxf>
      <font>
        <b val="0"/>
        <i val="0"/>
        <strike val="0"/>
        <condense val="0"/>
        <extend val="0"/>
        <outline val="0"/>
        <shadow val="0"/>
        <u val="none"/>
        <vertAlign val="baseline"/>
        <sz val="8"/>
        <color rgb="FF000000"/>
        <name val="Arial Narrow"/>
        <scheme val="none"/>
      </font>
      <fill>
        <patternFill patternType="solid">
          <fgColor indexed="64"/>
          <bgColor rgb="FFFFFFFF"/>
        </patternFill>
      </fill>
      <alignment horizontal="center" vertical="center" textRotation="0" wrapText="0" indent="0" justifyLastLine="0" shrinkToFit="0" readingOrder="0"/>
      <border diagonalUp="0" diagonalDown="0">
        <left style="thin">
          <color rgb="FF000000"/>
        </left>
        <right style="thin">
          <color rgb="FF000000"/>
        </right>
        <top/>
        <bottom style="thin">
          <color rgb="FF000000"/>
        </bottom>
        <vertical/>
        <horizontal/>
      </border>
    </dxf>
    <dxf>
      <font>
        <b val="0"/>
        <i val="0"/>
        <strike val="0"/>
        <condense val="0"/>
        <extend val="0"/>
        <outline val="0"/>
        <shadow val="0"/>
        <u val="none"/>
        <vertAlign val="baseline"/>
        <sz val="8"/>
        <color auto="1"/>
        <name val="Arial Narrow"/>
        <scheme val="none"/>
      </font>
      <numFmt numFmtId="1" formatCode="0"/>
      <fill>
        <patternFill patternType="solid">
          <fgColor indexed="64"/>
          <bgColor theme="0"/>
        </patternFill>
      </fill>
      <alignment horizontal="center" vertical="center" textRotation="0" wrapText="0"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8"/>
        <color auto="1"/>
        <name val="Calibri"/>
        <scheme val="none"/>
      </font>
      <fill>
        <patternFill patternType="solid">
          <fgColor indexed="64"/>
          <bgColor theme="0"/>
        </patternFill>
      </fill>
      <alignment horizontal="center" vertical="center" textRotation="0" wrapText="0" indent="0" justifyLastLine="0" shrinkToFit="0" readingOrder="0"/>
      <border diagonalUp="0" diagonalDown="0">
        <left style="thin">
          <color rgb="FF000000"/>
        </left>
        <right style="thin">
          <color rgb="FF000000"/>
        </right>
        <top/>
        <bottom style="thin">
          <color rgb="FF000000"/>
        </bottom>
        <vertical/>
        <horizontal/>
      </border>
    </dxf>
    <dxf>
      <font>
        <b val="0"/>
        <i val="0"/>
        <strike val="0"/>
        <condense val="0"/>
        <extend val="0"/>
        <outline val="0"/>
        <shadow val="0"/>
        <u val="none"/>
        <vertAlign val="baseline"/>
        <sz val="8"/>
        <color auto="1"/>
        <name val="Arial Narrow"/>
        <scheme val="none"/>
      </font>
      <fill>
        <patternFill patternType="solid">
          <fgColor indexed="64"/>
          <bgColor theme="0"/>
        </patternFill>
      </fill>
      <alignment horizontal="center" vertical="center" textRotation="0" wrapText="0"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8"/>
        <color rgb="FF000000"/>
        <name val="Arial Narrow"/>
        <scheme val="none"/>
      </font>
      <fill>
        <patternFill patternType="solid">
          <fgColor indexed="64"/>
          <bgColor rgb="FFFFFFFF"/>
        </patternFill>
      </fill>
      <alignment horizontal="center" vertical="center" textRotation="0" wrapText="0" indent="0" justifyLastLine="0" shrinkToFit="0" readingOrder="0"/>
      <border diagonalUp="0" diagonalDown="0">
        <left style="thin">
          <color indexed="64"/>
        </left>
        <right style="thin">
          <color indexed="64"/>
        </right>
        <top/>
        <bottom style="thin">
          <color indexed="64"/>
        </bottom>
        <vertical/>
        <horizontal/>
      </border>
    </dxf>
    <dxf>
      <border outline="0">
        <top style="medium">
          <color rgb="FF000000"/>
        </top>
      </border>
    </dxf>
    <dxf>
      <font>
        <b val="0"/>
        <i val="0"/>
        <strike val="0"/>
        <condense val="0"/>
        <extend val="0"/>
        <outline val="0"/>
        <shadow val="0"/>
        <u val="none"/>
        <vertAlign val="baseline"/>
        <sz val="9"/>
        <color rgb="FF000000"/>
        <name val="Calibri"/>
        <scheme val="none"/>
      </font>
      <fill>
        <patternFill patternType="solid">
          <fgColor indexed="64"/>
          <bgColor rgb="FFFFFFFF"/>
        </patternFill>
      </fill>
      <alignment horizontal="center" vertical="center" textRotation="0" wrapText="0" indent="0" justifyLastLine="0" shrinkToFit="0" readingOrder="0"/>
    </dxf>
    <dxf>
      <font>
        <b/>
        <i val="0"/>
        <strike val="0"/>
        <condense val="0"/>
        <extend val="0"/>
        <outline val="0"/>
        <shadow val="0"/>
        <u val="none"/>
        <vertAlign val="baseline"/>
        <sz val="9"/>
        <color rgb="FF000000"/>
        <name val="Calibri"/>
        <scheme val="none"/>
      </font>
      <fill>
        <patternFill patternType="solid">
          <fgColor indexed="64"/>
          <bgColor rgb="FF04C4BB"/>
        </patternFill>
      </fill>
      <alignment horizontal="center" vertical="center" textRotation="0" wrapText="1" indent="0" justifyLastLine="0" shrinkToFit="0" readingOrder="0"/>
    </dxf>
    <dxf>
      <font>
        <b val="0"/>
        <strike val="0"/>
        <outline val="0"/>
        <shadow val="0"/>
        <u val="none"/>
        <vertAlign val="baseline"/>
        <sz val="9"/>
        <color auto="1"/>
        <name val="Calibri Light"/>
        <scheme val="major"/>
      </font>
      <fill>
        <patternFill patternType="none">
          <fgColor indexed="64"/>
          <bgColor auto="1"/>
        </patternFill>
      </fill>
      <alignment horizontal="center" vertical="center" textRotation="0" wrapText="0" indent="0" justifyLastLine="0" shrinkToFit="0" readingOrder="0"/>
    </dxf>
    <dxf>
      <font>
        <b val="0"/>
        <strike val="0"/>
        <outline val="0"/>
        <shadow val="0"/>
        <u val="none"/>
        <vertAlign val="baseline"/>
        <sz val="9"/>
        <color auto="1"/>
        <name val="Calibri Light"/>
        <scheme val="major"/>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11"/>
        <color auto="1"/>
        <name val="Calibri Light"/>
        <scheme val="major"/>
      </font>
      <fill>
        <patternFill patternType="none"/>
      </fill>
      <alignment horizontal="center" vertical="center" textRotation="0" wrapText="1" indent="0" justifyLastLine="0" shrinkToFit="0" readingOrder="0"/>
    </dxf>
    <dxf>
      <font>
        <b val="0"/>
        <strike val="0"/>
        <outline val="0"/>
        <shadow val="0"/>
        <u val="none"/>
        <vertAlign val="baseline"/>
        <sz val="9"/>
        <color auto="1"/>
        <name val="Calibri Light"/>
        <scheme val="major"/>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Calibri Light"/>
        <family val="2"/>
        <scheme val="major"/>
      </font>
      <fill>
        <patternFill patternType="none"/>
      </fill>
      <alignment horizontal="center" vertical="center" textRotation="0" wrapText="0" indent="0" justifyLastLine="0" shrinkToFit="0" readingOrder="0"/>
    </dxf>
    <dxf>
      <font>
        <b val="0"/>
        <strike val="0"/>
        <outline val="0"/>
        <shadow val="0"/>
        <u val="none"/>
        <vertAlign val="baseline"/>
        <sz val="9"/>
        <color auto="1"/>
        <name val="Calibri Light"/>
        <scheme val="major"/>
      </font>
      <fill>
        <patternFill patternType="none">
          <fgColor indexed="64"/>
          <bgColor auto="1"/>
        </patternFill>
      </fill>
      <alignment horizontal="center" vertical="center" textRotation="0" wrapText="0" indent="0" justifyLastLine="0" shrinkToFit="0" readingOrder="0"/>
    </dxf>
    <dxf>
      <font>
        <b val="0"/>
        <strike val="0"/>
        <outline val="0"/>
        <shadow val="0"/>
        <u val="none"/>
        <vertAlign val="baseline"/>
        <sz val="9"/>
        <color auto="1"/>
        <name val="Calibri Light"/>
        <scheme val="major"/>
      </font>
      <fill>
        <patternFill patternType="none">
          <fgColor indexed="64"/>
          <bgColor auto="1"/>
        </patternFill>
      </fill>
      <alignment horizontal="center" vertical="center" textRotation="0" wrapText="0" indent="0" justifyLastLine="0" shrinkToFit="0" readingOrder="0"/>
    </dxf>
    <dxf>
      <font>
        <b val="0"/>
        <strike val="0"/>
        <outline val="0"/>
        <shadow val="0"/>
        <u val="none"/>
        <vertAlign val="baseline"/>
        <sz val="9"/>
        <color auto="1"/>
        <name val="Calibri Light"/>
        <scheme val="major"/>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Calibri Light"/>
        <scheme val="major"/>
      </font>
      <fill>
        <patternFill patternType="none">
          <fgColor indexed="64"/>
          <bgColor auto="1"/>
        </patternFill>
      </fill>
      <alignment horizontal="center" vertical="center" textRotation="0" wrapText="0" indent="0" justifyLastLine="0" shrinkToFit="0" readingOrder="0"/>
    </dxf>
    <dxf>
      <font>
        <b val="0"/>
        <strike val="0"/>
        <outline val="0"/>
        <shadow val="0"/>
        <u val="none"/>
        <vertAlign val="baseline"/>
        <sz val="9"/>
        <color auto="1"/>
        <name val="Calibri Light"/>
        <scheme val="major"/>
      </font>
      <fill>
        <patternFill patternType="none">
          <fgColor indexed="64"/>
          <bgColor auto="1"/>
        </patternFill>
      </fill>
      <alignment horizontal="center" vertical="center" textRotation="0" wrapText="0" indent="0" justifyLastLine="0" shrinkToFit="0" readingOrder="0"/>
    </dxf>
    <dxf>
      <font>
        <b val="0"/>
        <strike val="0"/>
        <outline val="0"/>
        <shadow val="0"/>
        <u val="none"/>
        <vertAlign val="baseline"/>
        <sz val="9"/>
        <color auto="1"/>
        <name val="Calibri Light"/>
        <scheme val="major"/>
      </font>
      <fill>
        <patternFill patternType="none">
          <fgColor indexed="64"/>
          <bgColor auto="1"/>
        </patternFill>
      </fill>
      <alignment horizontal="center" vertical="center" textRotation="0" wrapText="0" indent="0" justifyLastLine="0" shrinkToFit="0" readingOrder="0"/>
    </dxf>
    <dxf>
      <font>
        <b val="0"/>
        <strike val="0"/>
        <outline val="0"/>
        <shadow val="0"/>
        <u val="none"/>
        <vertAlign val="baseline"/>
        <sz val="9"/>
        <color auto="1"/>
        <name val="Calibri Light"/>
        <scheme val="major"/>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Calibri Light"/>
        <scheme val="major"/>
      </font>
      <fill>
        <patternFill patternType="none"/>
      </fill>
      <alignment horizontal="center" vertical="center" textRotation="0" wrapText="0" indent="0" justifyLastLine="0" shrinkToFit="0" readingOrder="0"/>
    </dxf>
    <dxf>
      <font>
        <b val="0"/>
        <strike val="0"/>
        <outline val="0"/>
        <shadow val="0"/>
        <u val="none"/>
        <vertAlign val="baseline"/>
        <sz val="9"/>
        <color auto="1"/>
        <name val="Calibri Light"/>
        <scheme val="major"/>
      </font>
      <fill>
        <patternFill patternType="none">
          <fgColor indexed="64"/>
          <bgColor auto="1"/>
        </patternFill>
      </fill>
      <alignment horizontal="center" vertical="center" textRotation="0" wrapText="0" indent="0" justifyLastLine="0" shrinkToFit="0" readingOrder="0"/>
    </dxf>
    <dxf>
      <font>
        <b val="0"/>
        <strike val="0"/>
        <outline val="0"/>
        <shadow val="0"/>
        <u val="none"/>
        <vertAlign val="baseline"/>
        <sz val="9"/>
        <color auto="1"/>
        <name val="Calibri Light"/>
        <scheme val="major"/>
      </font>
      <numFmt numFmtId="168" formatCode="_-[$$-409]* #,##0_ ;_-[$$-409]* \-#,##0\ ;_-[$$-409]* &quot;-&quot;??_ ;_-@_ "/>
      <fill>
        <patternFill patternType="none">
          <fgColor indexed="64"/>
          <bgColor auto="1"/>
        </patternFill>
      </fill>
      <alignment horizontal="center" vertical="center" textRotation="0" wrapText="0" indent="0" justifyLastLine="0" shrinkToFit="0" readingOrder="0"/>
    </dxf>
    <dxf>
      <font>
        <b val="0"/>
        <strike val="0"/>
        <outline val="0"/>
        <shadow val="0"/>
        <u val="none"/>
        <vertAlign val="baseline"/>
        <sz val="9"/>
        <color auto="1"/>
        <name val="Calibri Light"/>
        <scheme val="major"/>
      </font>
      <numFmt numFmtId="1" formatCode="0"/>
      <fill>
        <patternFill patternType="none">
          <fgColor indexed="64"/>
          <bgColor auto="1"/>
        </patternFill>
      </fill>
      <alignment horizontal="center" vertical="center" textRotation="0" wrapText="0" indent="0" justifyLastLine="0" shrinkToFit="0" readingOrder="0"/>
    </dxf>
    <dxf>
      <font>
        <b val="0"/>
        <strike val="0"/>
        <outline val="0"/>
        <shadow val="0"/>
        <u val="none"/>
        <vertAlign val="baseline"/>
        <sz val="9"/>
        <color auto="1"/>
        <name val="Calibri Light"/>
        <scheme val="major"/>
      </font>
      <fill>
        <patternFill patternType="none">
          <fgColor indexed="64"/>
          <bgColor auto="1"/>
        </patternFill>
      </fill>
      <alignment horizontal="left" vertical="center" textRotation="0" wrapText="0" indent="0" justifyLastLine="0" shrinkToFit="0" readingOrder="0"/>
    </dxf>
    <dxf>
      <font>
        <b val="0"/>
        <strike val="0"/>
        <outline val="0"/>
        <shadow val="0"/>
        <u val="none"/>
        <vertAlign val="baseline"/>
        <sz val="9"/>
        <color auto="1"/>
        <name val="Calibri Light"/>
        <scheme val="major"/>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Calibri Light"/>
        <family val="2"/>
        <scheme val="major"/>
      </font>
      <fill>
        <patternFill patternType="none"/>
      </fill>
      <alignment horizontal="center" vertical="center" textRotation="0" wrapText="1" indent="0" justifyLastLine="0" shrinkToFit="0" readingOrder="0"/>
    </dxf>
    <dxf>
      <font>
        <b val="0"/>
        <strike val="0"/>
        <outline val="0"/>
        <shadow val="0"/>
        <u val="none"/>
        <vertAlign val="baseline"/>
        <sz val="9"/>
        <color auto="1"/>
        <name val="Calibri Light"/>
        <scheme val="major"/>
      </font>
      <fill>
        <patternFill patternType="none">
          <fgColor indexed="64"/>
          <bgColor auto="1"/>
        </patternFill>
      </fill>
      <alignment horizontal="center" vertical="center" textRotation="0" wrapText="0" indent="0" justifyLastLine="0" shrinkToFit="0" readingOrder="0"/>
    </dxf>
    <dxf>
      <font>
        <b val="0"/>
        <strike val="0"/>
        <outline val="0"/>
        <shadow val="0"/>
        <u val="none"/>
        <vertAlign val="baseline"/>
        <sz val="9"/>
        <color auto="1"/>
        <name val="Calibri Light"/>
        <scheme val="major"/>
      </font>
      <fill>
        <patternFill patternType="none">
          <fgColor indexed="64"/>
          <bgColor auto="1"/>
        </patternFill>
      </fill>
      <alignment horizontal="center" vertical="center" textRotation="0" wrapText="0" indent="0" justifyLastLine="0" shrinkToFit="0" readingOrder="0"/>
    </dxf>
    <dxf>
      <font>
        <b/>
        <i val="0"/>
        <strike val="0"/>
        <condense val="0"/>
        <extend val="0"/>
        <outline val="0"/>
        <shadow val="0"/>
        <u val="none"/>
        <vertAlign val="baseline"/>
        <sz val="9"/>
        <color rgb="FF000000"/>
        <name val="Calibri"/>
        <scheme val="none"/>
      </font>
      <fill>
        <patternFill patternType="none"/>
      </fill>
      <alignment horizontal="center" vertical="center" textRotation="0" wrapText="1" indent="0" justifyLastLine="0" shrinkToFit="0" readingOrder="0"/>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b val="0"/>
        <i val="0"/>
        <strike val="0"/>
        <condense val="0"/>
        <extend val="0"/>
        <outline val="0"/>
        <shadow val="0"/>
        <u val="none"/>
        <vertAlign val="baseline"/>
        <sz val="9"/>
        <color rgb="FF000000"/>
        <name val="Calibri"/>
        <scheme val="none"/>
      </font>
      <fill>
        <patternFill patternType="solid">
          <fgColor indexed="64"/>
          <bgColor rgb="FFFFFFFF"/>
        </patternFill>
      </fill>
      <alignment horizontal="center" vertical="center" textRotation="0" wrapText="1" indent="0" justifyLastLine="0" shrinkToFit="0" readingOrder="0"/>
    </dxf>
    <dxf>
      <font>
        <b val="0"/>
        <i val="0"/>
        <strike val="0"/>
        <condense val="0"/>
        <extend val="0"/>
        <outline val="0"/>
        <shadow val="0"/>
        <u val="none"/>
        <vertAlign val="baseline"/>
        <sz val="9"/>
        <color rgb="FF000000"/>
        <name val="Calibri"/>
        <scheme val="none"/>
      </font>
      <fill>
        <patternFill patternType="solid">
          <fgColor indexed="64"/>
          <bgColor rgb="FFFFFFFF"/>
        </patternFill>
      </fill>
      <alignment horizontal="center" vertical="center" textRotation="0" wrapText="1" indent="0" justifyLastLine="0" shrinkToFit="0" readingOrder="0"/>
    </dxf>
    <dxf>
      <alignment horizontal="center" vertical="center" textRotation="0" wrapText="0" indent="0" justifyLastLine="0" shrinkToFit="0" readingOrder="0"/>
    </dxf>
    <dxf>
      <font>
        <b val="0"/>
        <i val="0"/>
        <strike val="0"/>
        <condense val="0"/>
        <extend val="0"/>
        <outline val="0"/>
        <shadow val="0"/>
        <u val="none"/>
        <vertAlign val="baseline"/>
        <sz val="9"/>
        <color rgb="FF000000"/>
        <name val="Calibri"/>
        <scheme val="none"/>
      </font>
      <fill>
        <patternFill patternType="solid">
          <fgColor indexed="64"/>
          <bgColor rgb="FFFFFFFF"/>
        </patternFill>
      </fill>
      <alignment horizontal="center" vertical="center" textRotation="0" wrapText="0" indent="0" justifyLastLine="0" shrinkToFit="0" readingOrder="0"/>
      <border diagonalUp="0" diagonalDown="0">
        <left style="thin">
          <color indexed="64"/>
        </left>
        <right style="thin">
          <color indexed="64"/>
        </right>
        <top/>
        <bottom style="thin">
          <color indexed="64"/>
        </bottom>
        <vertical/>
        <horizontal/>
      </border>
    </dxf>
    <dxf>
      <alignment horizontal="center" vertical="center" textRotation="0" wrapText="0" indent="0" justifyLastLine="0" shrinkToFit="0" readingOrder="0"/>
    </dxf>
    <dxf>
      <font>
        <b val="0"/>
        <i val="0"/>
        <strike val="0"/>
        <condense val="0"/>
        <extend val="0"/>
        <outline val="0"/>
        <shadow val="0"/>
        <u val="none"/>
        <vertAlign val="baseline"/>
        <sz val="9"/>
        <color rgb="FF000000"/>
        <name val="Calibri"/>
        <scheme val="none"/>
      </font>
      <fill>
        <patternFill patternType="solid">
          <fgColor indexed="64"/>
          <bgColor rgb="FFFFFFFF"/>
        </patternFill>
      </fill>
      <alignment horizontal="center" vertical="center" textRotation="0" wrapText="0"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9"/>
        <color rgb="FF000000"/>
        <name val="Calibri"/>
        <scheme val="none"/>
      </font>
      <fill>
        <patternFill patternType="solid">
          <fgColor indexed="64"/>
          <bgColor rgb="FFFFFFFF"/>
        </patternFill>
      </fill>
      <alignment horizontal="center" vertical="center" textRotation="0" wrapText="0"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9"/>
        <color rgb="FF000000"/>
        <name val="Calibri"/>
        <scheme val="none"/>
      </font>
      <fill>
        <patternFill patternType="solid">
          <fgColor indexed="64"/>
          <bgColor rgb="FFFFFFFF"/>
        </patternFill>
      </fill>
      <alignment horizontal="center" vertical="center" textRotation="0" wrapText="0" indent="0" justifyLastLine="0" shrinkToFit="0" readingOrder="0"/>
      <border diagonalUp="0" diagonalDown="0">
        <left style="medium">
          <color rgb="FF000000"/>
        </left>
        <right style="thin">
          <color indexed="64"/>
        </right>
        <top/>
        <bottom style="thin">
          <color indexed="64"/>
        </bottom>
        <vertical/>
        <horizontal/>
      </border>
    </dxf>
    <dxf>
      <font>
        <b val="0"/>
        <i val="0"/>
        <strike val="0"/>
        <condense val="0"/>
        <extend val="0"/>
        <outline val="0"/>
        <shadow val="0"/>
        <u val="none"/>
        <vertAlign val="baseline"/>
        <sz val="9"/>
        <color rgb="FF000000"/>
        <name val="Calibri"/>
        <scheme val="none"/>
      </font>
      <fill>
        <patternFill patternType="solid">
          <fgColor indexed="64"/>
          <bgColor rgb="FFFFFFFF"/>
        </patternFill>
      </fill>
      <alignment horizontal="center" vertical="center" textRotation="0" wrapText="0"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9"/>
        <color rgb="FF000000"/>
        <name val="Calibri"/>
        <scheme val="none"/>
      </font>
      <fill>
        <patternFill patternType="solid">
          <fgColor indexed="64"/>
          <bgColor rgb="FFFFFFFF"/>
        </patternFill>
      </fill>
      <alignment horizontal="center" vertical="center" textRotation="0" wrapText="0" indent="0" justifyLastLine="0" shrinkToFit="0" readingOrder="0"/>
      <border diagonalUp="0" diagonalDown="0">
        <left style="thin">
          <color indexed="64"/>
        </left>
        <right/>
        <top/>
        <bottom style="thin">
          <color indexed="64"/>
        </bottom>
        <vertical/>
        <horizontal/>
      </border>
    </dxf>
    <dxf>
      <font>
        <b val="0"/>
        <i val="0"/>
        <strike val="0"/>
        <condense val="0"/>
        <extend val="0"/>
        <outline val="0"/>
        <shadow val="0"/>
        <u val="none"/>
        <vertAlign val="baseline"/>
        <sz val="9"/>
        <color rgb="FF000000"/>
        <name val="Calibri"/>
        <scheme val="none"/>
      </font>
      <fill>
        <patternFill patternType="solid">
          <fgColor indexed="64"/>
          <bgColor rgb="FFFFFFFF"/>
        </patternFill>
      </fill>
      <alignment horizontal="center" vertical="center" textRotation="0" wrapText="0" indent="0" justifyLastLine="0" shrinkToFit="0" readingOrder="0"/>
      <border diagonalUp="0" diagonalDown="0">
        <left style="thin">
          <color indexed="64"/>
        </left>
        <right/>
        <top/>
        <bottom style="thin">
          <color indexed="64"/>
        </bottom>
        <vertical/>
        <horizontal/>
      </border>
    </dxf>
    <dxf>
      <font>
        <b val="0"/>
        <i val="0"/>
        <strike val="0"/>
        <condense val="0"/>
        <extend val="0"/>
        <outline val="0"/>
        <shadow val="0"/>
        <u val="none"/>
        <vertAlign val="baseline"/>
        <sz val="9"/>
        <color rgb="FF000000"/>
        <name val="Calibri"/>
        <scheme val="none"/>
      </font>
      <fill>
        <patternFill patternType="solid">
          <fgColor indexed="64"/>
          <bgColor rgb="FFFFFFFF"/>
        </patternFill>
      </fill>
      <alignment horizontal="center" vertical="center" textRotation="0" wrapText="0"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9"/>
        <color rgb="FF000000"/>
        <name val="Calibri"/>
        <scheme val="none"/>
      </font>
      <fill>
        <patternFill patternType="solid">
          <fgColor indexed="64"/>
          <bgColor rgb="FFFFFFFF"/>
        </patternFill>
      </fill>
      <alignment horizontal="center" vertical="center" textRotation="0" wrapText="0"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9"/>
        <color rgb="FF000000"/>
        <name val="Calibri"/>
        <scheme val="none"/>
      </font>
      <fill>
        <patternFill patternType="solid">
          <fgColor indexed="64"/>
          <bgColor rgb="FFFFFFFF"/>
        </patternFill>
      </fill>
      <alignment horizontal="center" vertical="center" textRotation="0" wrapText="0"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9"/>
        <color rgb="FF000000"/>
        <name val="Calibri"/>
        <scheme val="none"/>
      </font>
      <fill>
        <patternFill patternType="solid">
          <fgColor indexed="64"/>
          <bgColor rgb="FFFFFFFF"/>
        </patternFill>
      </fill>
      <alignment horizontal="center" vertical="center" textRotation="0" wrapText="0"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9"/>
        <color rgb="FF000000"/>
        <name val="Calibri"/>
        <scheme val="none"/>
      </font>
      <fill>
        <patternFill patternType="solid">
          <fgColor indexed="64"/>
          <bgColor rgb="FFFFFFFF"/>
        </patternFill>
      </fill>
      <alignment horizontal="center" vertical="center" textRotation="0" wrapText="0"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9"/>
        <color rgb="FF000000"/>
        <name val="Calibri"/>
        <scheme val="none"/>
      </font>
      <fill>
        <patternFill patternType="solid">
          <fgColor indexed="64"/>
          <bgColor rgb="FFFFFFFF"/>
        </patternFill>
      </fill>
      <alignment horizontal="center" vertical="center" textRotation="0" wrapText="0"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9"/>
        <color rgb="FF000000"/>
        <name val="Calibri"/>
        <scheme val="none"/>
      </font>
      <fill>
        <patternFill patternType="solid">
          <fgColor indexed="64"/>
          <bgColor rgb="FFFFFFFF"/>
        </patternFill>
      </fill>
      <alignment horizontal="center" vertical="center" textRotation="0" wrapText="0"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9"/>
        <color rgb="FF000000"/>
        <name val="Calibri"/>
        <scheme val="none"/>
      </font>
      <fill>
        <patternFill patternType="solid">
          <fgColor indexed="64"/>
          <bgColor rgb="FFFFFFFF"/>
        </patternFill>
      </fill>
      <alignment horizontal="center" vertical="center" textRotation="0" wrapText="0"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9"/>
        <color rgb="FF000000"/>
        <name val="Calibri"/>
        <scheme val="none"/>
      </font>
      <fill>
        <patternFill patternType="solid">
          <fgColor indexed="64"/>
          <bgColor rgb="FFFFFFFF"/>
        </patternFill>
      </fill>
      <alignment horizontal="center" vertical="center" textRotation="0" wrapText="0"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9"/>
        <color rgb="FF000000"/>
        <name val="Calibri"/>
        <scheme val="none"/>
      </font>
      <fill>
        <patternFill patternType="solid">
          <fgColor indexed="64"/>
          <bgColor rgb="FFFFFFFF"/>
        </patternFill>
      </fill>
      <alignment horizontal="center" vertical="center" textRotation="0" wrapText="0"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9"/>
        <color rgb="FF000000"/>
        <name val="Calibri"/>
        <scheme val="none"/>
      </font>
      <fill>
        <patternFill patternType="solid">
          <fgColor indexed="64"/>
          <bgColor rgb="FFFFFFFF"/>
        </patternFill>
      </fill>
      <alignment horizontal="center" vertical="center" textRotation="0" wrapText="0"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8"/>
        <color rgb="FF000000"/>
        <name val="Calibri"/>
        <scheme val="none"/>
      </font>
      <fill>
        <patternFill patternType="solid">
          <fgColor indexed="64"/>
          <bgColor rgb="FFFFFFFF"/>
        </patternFill>
      </fill>
      <alignment horizontal="center" vertical="center" textRotation="0" wrapText="0"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8"/>
        <color auto="1"/>
        <name val="Arial Narrow"/>
        <scheme val="none"/>
      </font>
      <fill>
        <patternFill patternType="solid">
          <fgColor indexed="64"/>
          <bgColor rgb="FFFFFFFF"/>
        </patternFill>
      </fill>
      <alignment horizontal="center" vertical="center" textRotation="0" wrapText="0"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8"/>
        <color rgb="FF000000"/>
        <name val="Arial Narrow"/>
        <scheme val="none"/>
      </font>
      <fill>
        <patternFill patternType="solid">
          <fgColor indexed="64"/>
          <bgColor rgb="FFFFFFFF"/>
        </patternFill>
      </fill>
      <alignment horizontal="center" vertical="center" textRotation="0" wrapText="0" indent="0" justifyLastLine="0" shrinkToFit="0" readingOrder="0"/>
      <border diagonalUp="0" diagonalDown="0">
        <left style="thin">
          <color rgb="FF000000"/>
        </left>
        <right style="thin">
          <color rgb="FF000000"/>
        </right>
        <top/>
        <bottom style="thin">
          <color rgb="FF000000"/>
        </bottom>
        <vertical/>
        <horizontal/>
      </border>
    </dxf>
    <dxf>
      <font>
        <b val="0"/>
        <i val="0"/>
        <strike val="0"/>
        <condense val="0"/>
        <extend val="0"/>
        <outline val="0"/>
        <shadow val="0"/>
        <u val="none"/>
        <vertAlign val="baseline"/>
        <sz val="8"/>
        <color rgb="FF000000"/>
        <name val="Arial Narrow"/>
        <scheme val="none"/>
      </font>
      <fill>
        <patternFill patternType="solid">
          <fgColor indexed="64"/>
          <bgColor rgb="FFFFFFFF"/>
        </patternFill>
      </fill>
      <alignment horizontal="center" vertical="center" textRotation="0" wrapText="0" indent="0" justifyLastLine="0" shrinkToFit="0" readingOrder="0"/>
      <border diagonalUp="0" diagonalDown="0">
        <left style="thin">
          <color rgb="FF000000"/>
        </left>
        <right style="thin">
          <color rgb="FF000000"/>
        </right>
        <top/>
        <bottom style="thin">
          <color rgb="FF000000"/>
        </bottom>
        <vertical/>
        <horizontal/>
      </border>
    </dxf>
    <dxf>
      <font>
        <b val="0"/>
        <i val="0"/>
        <strike val="0"/>
        <condense val="0"/>
        <extend val="0"/>
        <outline val="0"/>
        <shadow val="0"/>
        <u val="none"/>
        <vertAlign val="baseline"/>
        <sz val="8"/>
        <color rgb="FF000000"/>
        <name val="Arial Narrow"/>
        <scheme val="none"/>
      </font>
      <fill>
        <patternFill patternType="solid">
          <fgColor indexed="64"/>
          <bgColor rgb="FFFFFFFF"/>
        </patternFill>
      </fill>
      <alignment horizontal="center" vertical="center" textRotation="0" wrapText="0" indent="0" justifyLastLine="0" shrinkToFit="0" readingOrder="0"/>
      <border diagonalUp="0" diagonalDown="0">
        <left style="thin">
          <color rgb="FF000000"/>
        </left>
        <right style="thin">
          <color rgb="FF000000"/>
        </right>
        <top/>
        <bottom style="thin">
          <color rgb="FF000000"/>
        </bottom>
        <vertical/>
        <horizontal/>
      </border>
    </dxf>
    <dxf>
      <font>
        <b val="0"/>
        <i val="0"/>
        <strike val="0"/>
        <condense val="0"/>
        <extend val="0"/>
        <outline val="0"/>
        <shadow val="0"/>
        <u val="none"/>
        <vertAlign val="baseline"/>
        <sz val="8"/>
        <color rgb="FF000000"/>
        <name val="Calibri"/>
        <scheme val="none"/>
      </font>
      <fill>
        <patternFill patternType="solid">
          <fgColor indexed="64"/>
          <bgColor rgb="FFFFFFFF"/>
        </patternFill>
      </fill>
      <alignment horizontal="center" vertical="center" textRotation="0" wrapText="1" indent="0" justifyLastLine="0" shrinkToFit="0" readingOrder="0"/>
      <border diagonalUp="0" diagonalDown="0">
        <left style="thin">
          <color rgb="FF000000"/>
        </left>
        <right style="thin">
          <color rgb="FF000000"/>
        </right>
        <top/>
        <bottom style="thin">
          <color rgb="FF000000"/>
        </bottom>
        <vertical/>
        <horizontal/>
      </border>
    </dxf>
    <dxf>
      <font>
        <b val="0"/>
        <i val="0"/>
        <strike val="0"/>
        <condense val="0"/>
        <extend val="0"/>
        <outline val="0"/>
        <shadow val="0"/>
        <u val="none"/>
        <vertAlign val="baseline"/>
        <sz val="8"/>
        <color auto="1"/>
        <name val="Arial Narrow"/>
        <scheme val="none"/>
      </font>
      <numFmt numFmtId="1" formatCode="0"/>
      <fill>
        <patternFill patternType="solid">
          <fgColor indexed="64"/>
          <bgColor theme="0"/>
        </patternFill>
      </fill>
      <alignment horizontal="center" vertical="center" textRotation="0" wrapText="0" indent="0" justifyLastLine="0" shrinkToFit="0" readingOrder="0"/>
      <border diagonalUp="0" diagonalDown="0" outline="0">
        <left/>
        <right style="thin">
          <color rgb="FF000000"/>
        </right>
        <top style="thin">
          <color rgb="FF000000"/>
        </top>
        <bottom style="thin">
          <color rgb="FF000000"/>
        </bottom>
      </border>
    </dxf>
    <dxf>
      <font>
        <b val="0"/>
        <i val="0"/>
        <strike val="0"/>
        <condense val="0"/>
        <extend val="0"/>
        <outline val="0"/>
        <shadow val="0"/>
        <u val="none"/>
        <vertAlign val="baseline"/>
        <sz val="8"/>
        <color auto="1"/>
        <name val="Calibri"/>
        <scheme val="none"/>
      </font>
      <fill>
        <patternFill patternType="solid">
          <fgColor indexed="64"/>
          <bgColor theme="0"/>
        </patternFill>
      </fill>
      <alignment horizontal="left" vertical="center" textRotation="0" wrapText="0" indent="0" justifyLastLine="0" shrinkToFit="0" readingOrder="0"/>
      <border diagonalUp="0" diagonalDown="0">
        <left style="thin">
          <color rgb="FF000000"/>
        </left>
        <right style="thin">
          <color rgb="FF000000"/>
        </right>
        <top/>
        <bottom style="thin">
          <color rgb="FF000000"/>
        </bottom>
      </border>
    </dxf>
    <dxf>
      <font>
        <b val="0"/>
        <i val="0"/>
        <strike val="0"/>
        <condense val="0"/>
        <extend val="0"/>
        <outline val="0"/>
        <shadow val="0"/>
        <u val="none"/>
        <vertAlign val="baseline"/>
        <sz val="8"/>
        <color auto="1"/>
        <name val="Arial Narrow"/>
        <scheme val="none"/>
      </font>
      <fill>
        <patternFill patternType="solid">
          <fgColor indexed="64"/>
          <bgColor theme="0"/>
        </patternFill>
      </fill>
      <alignment horizontal="center" vertical="center" textRotation="0" wrapText="0" indent="0" justifyLastLine="0" shrinkToFit="0" readingOrder="0"/>
      <border diagonalUp="0" diagonalDown="0" outline="0">
        <left style="thin">
          <color rgb="FF000000"/>
        </left>
        <right/>
        <top style="thin">
          <color rgb="FF000000"/>
        </top>
        <bottom style="thin">
          <color rgb="FF000000"/>
        </bottom>
      </border>
    </dxf>
    <dxf>
      <font>
        <b val="0"/>
        <i val="0"/>
        <strike val="0"/>
        <condense val="0"/>
        <extend val="0"/>
        <outline val="0"/>
        <shadow val="0"/>
        <u val="none"/>
        <vertAlign val="baseline"/>
        <sz val="8"/>
        <color auto="1"/>
        <name val="Arial Narrow"/>
        <scheme val="none"/>
      </font>
      <fill>
        <patternFill patternType="solid">
          <fgColor indexed="64"/>
          <bgColor theme="0"/>
        </patternFill>
      </fill>
      <alignment horizontal="center" vertical="center" textRotation="0" wrapText="0"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8"/>
        <color rgb="FF000000"/>
        <name val="Arial Narrow"/>
        <scheme val="none"/>
      </font>
      <fill>
        <patternFill patternType="solid">
          <fgColor indexed="64"/>
          <bgColor rgb="FFFFFFFF"/>
        </patternFill>
      </fill>
      <alignment horizontal="center" vertical="center" textRotation="0" wrapText="0" indent="0" justifyLastLine="0" shrinkToFit="0" readingOrder="0"/>
      <border diagonalUp="0" diagonalDown="0">
        <left style="thin">
          <color indexed="64"/>
        </left>
        <right style="thin">
          <color indexed="64"/>
        </right>
        <top/>
        <bottom style="thin">
          <color indexed="64"/>
        </bottom>
        <vertical/>
        <horizontal/>
      </border>
    </dxf>
    <dxf>
      <border outline="0">
        <top style="medium">
          <color rgb="FF000000"/>
        </top>
      </border>
    </dxf>
    <dxf>
      <font>
        <b val="0"/>
        <i val="0"/>
        <strike val="0"/>
        <condense val="0"/>
        <extend val="0"/>
        <outline val="0"/>
        <shadow val="0"/>
        <u val="none"/>
        <vertAlign val="baseline"/>
        <sz val="9"/>
        <color rgb="FF000000"/>
        <name val="Calibri"/>
        <scheme val="none"/>
      </font>
      <fill>
        <patternFill patternType="solid">
          <fgColor indexed="64"/>
          <bgColor rgb="FFFFFFFF"/>
        </patternFill>
      </fill>
      <alignment horizontal="center" vertical="center" textRotation="0" wrapText="0" indent="0" justifyLastLine="0" shrinkToFit="0" readingOrder="0"/>
    </dxf>
    <dxf>
      <font>
        <b/>
        <i val="0"/>
        <strike val="0"/>
        <condense val="0"/>
        <extend val="0"/>
        <outline val="0"/>
        <shadow val="0"/>
        <u val="none"/>
        <vertAlign val="baseline"/>
        <sz val="9"/>
        <color rgb="FF000000"/>
        <name val="Calibri"/>
        <scheme val="none"/>
      </font>
      <fill>
        <patternFill patternType="solid">
          <fgColor indexed="64"/>
          <bgColor rgb="FF04C4BB"/>
        </patternFill>
      </fill>
      <alignment horizontal="center" vertical="center" textRotation="0" wrapText="1" indent="0" justifyLastLine="0" shrinkToFit="0" readingOrder="0"/>
    </dxf>
  </dxfs>
  <tableStyles count="0" defaultTableStyle="TableStyleMedium2" defaultPivotStyle="PivotStyleLight16"/>
  <colors>
    <mruColors>
      <color rgb="FF489C88"/>
      <color rgb="FF487A71"/>
      <color rgb="FF568F80"/>
      <color rgb="FF8CFF9F"/>
      <color rgb="FF246651"/>
      <color rgb="FF316358"/>
      <color rgb="FFEDADAD"/>
      <color rgb="FF40FF00"/>
      <color rgb="FFFF00A6"/>
      <color rgb="FF26C95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6</xdr:col>
      <xdr:colOff>619125</xdr:colOff>
      <xdr:row>0</xdr:row>
      <xdr:rowOff>85725</xdr:rowOff>
    </xdr:from>
    <xdr:ext cx="3362325" cy="485775"/>
    <xdr:sp macro="" textlink="">
      <xdr:nvSpPr>
        <xdr:cNvPr id="3" name="Text Box 15">
          <a:extLst>
            <a:ext uri="{FF2B5EF4-FFF2-40B4-BE49-F238E27FC236}">
              <a16:creationId xmlns:a16="http://schemas.microsoft.com/office/drawing/2014/main" id="{EFE9AA68-F916-4AAE-950B-C98A00F6A986}"/>
            </a:ext>
            <a:ext uri="{147F2762-F138-4A5C-976F-8EAC2B608ADB}">
              <a16:predDERef xmlns:a16="http://schemas.microsoft.com/office/drawing/2014/main" pred="{24DB26EB-2502-4E9E-8BE8-49FF0C4C43EA}"/>
            </a:ext>
          </a:extLst>
        </xdr:cNvPr>
        <xdr:cNvSpPr/>
      </xdr:nvSpPr>
      <xdr:spPr>
        <a:xfrm>
          <a:off x="7839075" y="85725"/>
          <a:ext cx="3362325" cy="485775"/>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solidFill>
          <a:srgbClr val="FFFFFF"/>
        </a:solidFill>
        <a:ln cap="flat">
          <a:noFill/>
          <a:prstDash val="solid"/>
        </a:ln>
      </xdr:spPr>
      <xdr:txBody>
        <a:bodyPr vert="horz" wrap="square" lIns="90004" tIns="46798" rIns="90004" bIns="46798" anchor="t" anchorCtr="1" compatLnSpc="0">
          <a:noAutofit/>
        </a:bodyPr>
        <a:lstStyle/>
        <a:p>
          <a:pPr marL="0" marR="0" lvl="0" indent="0" algn="ctr" defTabSz="914400" rtl="0" fontAlgn="auto" hangingPunct="0">
            <a:lnSpc>
              <a:spcPts val="800"/>
            </a:lnSpc>
            <a:spcBef>
              <a:spcPts val="0"/>
            </a:spcBef>
            <a:spcAft>
              <a:spcPts val="0"/>
            </a:spcAft>
            <a:buNone/>
            <a:tabLst/>
            <a:defRPr sz="1800" b="0" i="0" u="none" strike="noStrike" kern="0" cap="none" spc="0">
              <a:solidFill>
                <a:srgbClr val="000000"/>
              </a:solidFill>
            </a:defRPr>
          </a:pPr>
          <a:r>
            <a:rPr lang="es-CO" sz="800" b="1" i="0" u="none" strike="noStrike" kern="1200" cap="none" spc="0">
              <a:solidFill>
                <a:srgbClr val="000000"/>
              </a:solidFill>
              <a:latin typeface="Arial" pitchFamily="18"/>
              <a:ea typeface="DejaVu Sans" pitchFamily="2"/>
              <a:cs typeface="DejaVu Sans" pitchFamily="2"/>
            </a:rPr>
            <a:t>ALCALDIA LOCAL DE TUNJUELITO</a:t>
          </a:r>
        </a:p>
      </xdr:txBody>
    </xdr:sp>
    <xdr:clientData fLocksWithSheet="0"/>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Tabla1" displayName="Tabla1" ref="A1:AG70" totalsRowShown="0" headerRowDxfId="101" dataDxfId="100" tableBorderDxfId="99">
  <tableColumns count="33">
    <tableColumn id="1" xr3:uid="{00000000-0010-0000-0100-000001000000}" name="No." dataDxfId="98"/>
    <tableColumn id="2" xr3:uid="{00000000-0010-0000-0100-000002000000}" name="No. Contrato" dataDxfId="97"/>
    <tableColumn id="3" xr3:uid="{00000000-0010-0000-0100-000003000000}" name="Vigencia" dataDxfId="96"/>
    <tableColumn id="4" xr3:uid="{00000000-0010-0000-0100-000004000000}" name="Nombre del contratista" dataDxfId="95"/>
    <tableColumn id="5" xr3:uid="{00000000-0010-0000-0100-000005000000}" name="Nonbre del apoyo a la supervision" dataDxfId="94"/>
    <tableColumn id="6" xr3:uid="{00000000-0010-0000-0100-000006000000}" name="No. Pago" dataDxfId="93"/>
    <tableColumn id="7" xr3:uid="{00000000-0010-0000-0100-000007000000}" name="Carta remisoria (N° Radicado ORFEO)." dataDxfId="92"/>
    <tableColumn id="8" xr3:uid="{00000000-0010-0000-0100-000008000000}" name="Certificación cumplimiento" dataDxfId="91"/>
    <tableColumn id="9" xr3:uid="{00000000-0010-0000-0100-000009000000}" name="Factura" dataDxfId="90"/>
    <tableColumn id="10" xr3:uid="{00000000-0010-0000-0100-00000A000000}" name="Informe de Actividades" dataDxfId="89"/>
    <tableColumn id="11" xr3:uid="{00000000-0010-0000-0100-00000B000000}" name="Informe de Supervisión  " dataDxfId="88"/>
    <tableColumn id="12" xr3:uid="{00000000-0010-0000-0100-00000C000000}" name="Entrada de almacén (Si aplica)." dataDxfId="87"/>
    <tableColumn id="13" xr3:uid="{00000000-0010-0000-0100-00000D000000}" name="Salida de almacén (Si aplica)." dataDxfId="86"/>
    <tableColumn id="14" xr3:uid="{00000000-0010-0000-0100-00000E000000}" name="Pago Parafiscales" dataDxfId="85"/>
    <tableColumn id="15" xr3:uid="{00000000-0010-0000-0100-00000F000000}" name="Copia de la cedula del Representante Legal" dataDxfId="84"/>
    <tableColumn id="16" xr3:uid="{00000000-0010-0000-0100-000010000000}" name="Copia de la cedula del Contador" dataDxfId="83"/>
    <tableColumn id="17" xr3:uid="{00000000-0010-0000-0100-000011000000}" name="Tarjeta Profesional del Contador" dataDxfId="82"/>
    <tableColumn id="18" xr3:uid="{00000000-0010-0000-0100-000012000000}" name="Certificado de antecedentes del Contador" dataDxfId="81"/>
    <tableColumn id="19" xr3:uid="{00000000-0010-0000-0100-000013000000}" name="Resolución vigente de la DIAN" dataDxfId="80"/>
    <tableColumn id="20" xr3:uid="{00000000-0010-0000-0100-000014000000}" name="RUT" dataDxfId="79"/>
    <tableColumn id="21" xr3:uid="{00000000-0010-0000-0100-000015000000}" name="RIT (Primer pago)" dataDxfId="78"/>
    <tableColumn id="22" xr3:uid="{00000000-0010-0000-0100-000016000000}" name="Certificado de existencia y representación lega" dataDxfId="77"/>
    <tableColumn id="23" xr3:uid="{00000000-0010-0000-0100-000017000000}" name="Certificación bancaria " dataDxfId="76"/>
    <tableColumn id="24" xr3:uid="{00000000-0010-0000-0100-000018000000}" name="Comprobante de aprobacion de la poliza" dataDxfId="75"/>
    <tableColumn id="25" xr3:uid="{00000000-0010-0000-0100-000019000000}" name="Pantallazo de SECOP II" dataDxfId="74"/>
    <tableColumn id="26" xr3:uid="{00000000-0010-0000-0100-00001A000000}" name="Liquidacion " dataDxfId="73"/>
    <tableColumn id="27" xr3:uid="{00000000-0010-0000-0100-00001B000000}" name="Estado de cuenta" dataDxfId="72"/>
    <tableColumn id="28" xr3:uid="{00000000-0010-0000-0100-00001C000000}" name="Informe final " dataDxfId="71"/>
    <tableColumn id="31" xr3:uid="{00000000-0010-0000-0100-00001F000000}" name="Modificaciones o prorrogas " dataDxfId="70"/>
    <tableColumn id="29" xr3:uid="{00000000-0010-0000-0100-00001D000000}" name="para CI el convenio impreso " dataDxfId="69"/>
    <tableColumn id="32" xr3:uid="{00000000-0010-0000-0100-000020000000}" name="Registra informacion " dataDxfId="68"/>
    <tableColumn id="33" xr3:uid="{00000000-0010-0000-0100-000021000000}" name="Observacioness" dataDxfId="67"/>
    <tableColumn id="34" xr3:uid="{00000000-0010-0000-0100-000022000000}" name="Liquidadas" dataDxfId="66"/>
  </tableColumns>
  <tableStyleInfo name="TableStyleMedium13"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2000000}" name="Tabla2" displayName="Tabla2" ref="A5:T59" totalsRowShown="0" headerRowDxfId="53" dataDxfId="52" dataCellStyle="Normal">
  <autoFilter ref="A5:T59" xr:uid="{00000000-0009-0000-0100-000002000000}">
    <filterColumn colId="1">
      <filters>
        <filter val="TRÁMITES (PARA PAGO)"/>
        <filter val="TRÁMITES (PRA PAGO)"/>
      </filters>
    </filterColumn>
    <filterColumn colId="13">
      <filters blank="1">
        <filter val="21/07/26 SUBSANARON // 8/07/26SE REITERO CORREO CON LAS CORRECCIONES"/>
      </filters>
    </filterColumn>
  </autoFilter>
  <tableColumns count="20">
    <tableColumn id="1" xr3:uid="{00000000-0010-0000-0200-000001000000}" name="No." dataDxfId="51" dataCellStyle="Normal"/>
    <tableColumn id="16" xr3:uid="{8D2DC6A9-392F-4428-BCD4-027A19249F45}" name="CARPETA" dataDxfId="50"/>
    <tableColumn id="2" xr3:uid="{00000000-0010-0000-0200-000002000000}" name="No. CONTRATO" dataDxfId="49" dataCellStyle="Normal"/>
    <tableColumn id="4" xr3:uid="{00000000-0010-0000-0200-000004000000}" name="NOMBRE CONTRATISTA" dataDxfId="48" dataCellStyle="Normal"/>
    <tableColumn id="5" xr3:uid="{00000000-0010-0000-0200-000005000000}" name="NIT" dataDxfId="47" dataCellStyle="Normal"/>
    <tableColumn id="6" xr3:uid="{00000000-0010-0000-0200-000006000000}" name="VALOR" dataDxfId="46"/>
    <tableColumn id="7" xr3:uid="{00000000-0010-0000-0200-000007000000}" name="APOYO A LA SUPERVISIÓN" dataDxfId="45" dataCellStyle="Normal"/>
    <tableColumn id="17" xr3:uid="{00000000-0010-0000-0200-000011000000}" name="N° PAGO" dataDxfId="44"/>
    <tableColumn id="8" xr3:uid="{00000000-0010-0000-0200-000008000000}" name="UBICACIÓN" dataDxfId="43" dataCellStyle="Normal"/>
    <tableColumn id="9" xr3:uid="{00000000-0010-0000-0200-000009000000}" name="PERIODO" dataDxfId="42" dataCellStyle="Normal"/>
    <tableColumn id="10" xr3:uid="{00000000-0010-0000-0200-00000A000000}" name="Recibe CUENTAS" dataDxfId="41" dataCellStyle="Normal"/>
    <tableColumn id="15" xr3:uid="{00000000-0010-0000-0200-00000F000000}" name="CARGUE " dataDxfId="40"/>
    <tableColumn id="14" xr3:uid="{00000000-0010-0000-0200-00000E000000}" name="ÁREA" dataDxfId="39"/>
    <tableColumn id="12" xr3:uid="{00000000-0010-0000-0200-00000C000000}" name="ESTADO" dataDxfId="38" dataCellStyle="Normal"/>
    <tableColumn id="18" xr3:uid="{00000000-0010-0000-0200-000012000000}" name="CORRECCIONES" dataDxfId="37" dataCellStyle="Normal"/>
    <tableColumn id="21" xr3:uid="{A5F5B7EF-DCF7-4C10-B2AD-9EB3B9455028}" name="REVISIÓN CUENTAS" dataDxfId="36"/>
    <tableColumn id="19" xr3:uid="{00000000-0010-0000-0200-000013000000}" name="CONTABILIDAD" dataDxfId="35" dataCellStyle="Normal"/>
    <tableColumn id="11" xr3:uid="{00000000-0010-0000-0200-00000B000000}" name="PRESUPUESTO" dataDxfId="34"/>
    <tableColumn id="13" xr3:uid="{00000000-0010-0000-0200-00000D000000}" name="DESPACHO" dataDxfId="33" dataCellStyle="Normal"/>
    <tableColumn id="3" xr3:uid="{DF11EC8B-0682-42DF-A297-664CFE26F2C5}" name="CAUSACIÓN" dataDxfId="32" dataCellStyle="Normal"/>
  </tableColumns>
  <tableStyleInfo name="TableStyleMedium13"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abla14" displayName="Tabla14" ref="A1:AB41" totalsRowShown="0" headerRowDxfId="31" dataDxfId="30" tableBorderDxfId="29">
  <tableColumns count="28">
    <tableColumn id="1" xr3:uid="{00000000-0010-0000-0000-000001000000}" name="No." dataDxfId="28"/>
    <tableColumn id="2" xr3:uid="{00000000-0010-0000-0000-000002000000}" name="No. Contrato" dataDxfId="27"/>
    <tableColumn id="4" xr3:uid="{00000000-0010-0000-0000-000004000000}" name="Nombre del contratista" dataDxfId="26"/>
    <tableColumn id="5" xr3:uid="{00000000-0010-0000-0000-000005000000}" name="Nonbre del apoyo a la supervision" dataDxfId="25"/>
    <tableColumn id="7" xr3:uid="{00000000-0010-0000-0000-000007000000}" name="Carta remisoria (N° Radicado ORFEO)." dataDxfId="24"/>
    <tableColumn id="8" xr3:uid="{00000000-0010-0000-0000-000008000000}" name="Certificación cumplimiento" dataDxfId="23"/>
    <tableColumn id="9" xr3:uid="{00000000-0010-0000-0000-000009000000}" name="Factura" dataDxfId="22"/>
    <tableColumn id="10" xr3:uid="{00000000-0010-0000-0000-00000A000000}" name="Informe Final" dataDxfId="21"/>
    <tableColumn id="11" xr3:uid="{00000000-0010-0000-0000-00000B000000}" name="Acta de Liquidacion " dataDxfId="20"/>
    <tableColumn id="12" xr3:uid="{00000000-0010-0000-0000-00000C000000}" name="Entrada de almacén (Si aplica)." dataDxfId="19"/>
    <tableColumn id="13" xr3:uid="{00000000-0010-0000-0000-00000D000000}" name="Salida de almacén (Si aplica)." dataDxfId="18"/>
    <tableColumn id="14" xr3:uid="{00000000-0010-0000-0000-00000E000000}" name="Pago Parafiscales" dataDxfId="17"/>
    <tableColumn id="15" xr3:uid="{00000000-0010-0000-0000-00000F000000}" name="Copia de la cedula del Representante Legal" dataDxfId="16"/>
    <tableColumn id="16" xr3:uid="{00000000-0010-0000-0000-000010000000}" name="Copia de la cedula del Contador" dataDxfId="15"/>
    <tableColumn id="17" xr3:uid="{00000000-0010-0000-0000-000011000000}" name="Tarjeta Profesional del Contador" dataDxfId="14"/>
    <tableColumn id="18" xr3:uid="{00000000-0010-0000-0000-000012000000}" name="Certificado de antecedentes del Contador" dataDxfId="13"/>
    <tableColumn id="19" xr3:uid="{00000000-0010-0000-0000-000013000000}" name="Resolución vigente de la DIAN" dataDxfId="12"/>
    <tableColumn id="20" xr3:uid="{00000000-0010-0000-0000-000014000000}" name="RUT" dataDxfId="11"/>
    <tableColumn id="21" xr3:uid="{00000000-0010-0000-0000-000015000000}" name="RIT (Primer pago)" dataDxfId="10"/>
    <tableColumn id="22" xr3:uid="{00000000-0010-0000-0000-000016000000}" name="Certificado de existencia y representación lega" dataDxfId="9"/>
    <tableColumn id="23" xr3:uid="{00000000-0010-0000-0000-000017000000}" name="Certificación bancaria " dataDxfId="8"/>
    <tableColumn id="24" xr3:uid="{00000000-0010-0000-0000-000018000000}" name="Comprobante de aprobacion de la poliza" dataDxfId="7"/>
    <tableColumn id="25" xr3:uid="{00000000-0010-0000-0000-000019000000}" name="Pantallazo de SECOP II" dataDxfId="6"/>
    <tableColumn id="26" xr3:uid="{00000000-0010-0000-0000-00001A000000}" name="Liquidacion " dataDxfId="5"/>
    <tableColumn id="27" xr3:uid="{00000000-0010-0000-0000-00001B000000}" name="Estado de cuenta" dataDxfId="4"/>
    <tableColumn id="29" xr3:uid="{00000000-0010-0000-0000-00001D000000}" name="para CI el convenio impreso " dataDxfId="3"/>
    <tableColumn id="32" xr3:uid="{00000000-0010-0000-0000-000020000000}" name="Registra informacion " dataDxfId="2"/>
    <tableColumn id="6" xr3:uid="{D66B3F1A-EEC9-4A3D-9994-28B04A701098}" name="Firmada" dataDxfId="1"/>
  </tableColumns>
  <tableStyleInfo name="TableStyleMedium13"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19"/>
  <sheetViews>
    <sheetView zoomScale="85" zoomScaleNormal="85" workbookViewId="0">
      <selection activeCell="B27" sqref="B27:C27"/>
    </sheetView>
  </sheetViews>
  <sheetFormatPr defaultColWidth="14.28515625" defaultRowHeight="15" customHeight="1"/>
  <cols>
    <col min="1" max="1" width="5.7109375" style="6" customWidth="1"/>
    <col min="2" max="2" width="8.28515625" style="6" customWidth="1"/>
    <col min="3" max="3" width="8.5703125" style="6" customWidth="1"/>
    <col min="4" max="4" width="55.5703125" style="18" bestFit="1" customWidth="1"/>
    <col min="5" max="5" width="29.28515625" style="25" customWidth="1"/>
    <col min="6" max="6" width="19.85546875" style="6" customWidth="1"/>
    <col min="7" max="7" width="21.28515625" style="23" bestFit="1" customWidth="1"/>
    <col min="8" max="8" width="9.85546875" style="6" customWidth="1"/>
    <col min="9" max="9" width="20.42578125" style="6" customWidth="1"/>
    <col min="10" max="10" width="8.28515625" style="6" customWidth="1"/>
    <col min="11" max="11" width="14.42578125" style="6" bestFit="1" customWidth="1"/>
    <col min="12" max="12" width="26.28515625" style="6" customWidth="1"/>
    <col min="13" max="16384" width="14.28515625" style="6"/>
  </cols>
  <sheetData>
    <row r="1" spans="1:13" ht="13.15">
      <c r="A1" s="1"/>
      <c r="B1" s="1"/>
      <c r="C1" s="1"/>
      <c r="D1" s="2"/>
      <c r="E1" s="3"/>
      <c r="F1" s="4"/>
      <c r="G1" s="5"/>
    </row>
    <row r="2" spans="1:13" ht="13.15">
      <c r="A2" s="1"/>
      <c r="B2" s="1"/>
      <c r="C2" s="1"/>
      <c r="D2" s="2"/>
      <c r="E2" s="3"/>
      <c r="F2" s="4"/>
      <c r="G2" s="5"/>
    </row>
    <row r="3" spans="1:13" ht="13.15">
      <c r="A3" s="281" t="s">
        <v>0</v>
      </c>
      <c r="B3" s="289"/>
      <c r="C3" s="289"/>
      <c r="D3" s="289"/>
      <c r="E3" s="289"/>
      <c r="F3" s="289"/>
      <c r="G3" s="289"/>
    </row>
    <row r="4" spans="1:13" ht="13.15">
      <c r="A4" s="7" t="s">
        <v>1</v>
      </c>
      <c r="B4" s="1"/>
      <c r="C4" s="1"/>
      <c r="D4" s="2"/>
      <c r="E4" s="8"/>
      <c r="F4" s="9"/>
      <c r="G4" s="10"/>
    </row>
    <row r="5" spans="1:13" ht="13.15">
      <c r="A5" s="282" t="s">
        <v>2</v>
      </c>
      <c r="B5" s="290"/>
      <c r="C5" s="290"/>
      <c r="D5" s="290"/>
      <c r="E5" s="11"/>
      <c r="F5" s="12"/>
      <c r="G5" s="13"/>
      <c r="H5" s="14"/>
      <c r="I5" s="14"/>
      <c r="J5" s="14"/>
      <c r="K5" s="14"/>
      <c r="L5" s="14"/>
    </row>
    <row r="6" spans="1:13" ht="15" customHeight="1">
      <c r="A6" s="279" t="s">
        <v>3</v>
      </c>
      <c r="B6" s="279" t="s">
        <v>4</v>
      </c>
      <c r="C6" s="279" t="s">
        <v>5</v>
      </c>
      <c r="D6" s="279" t="s">
        <v>6</v>
      </c>
      <c r="E6" s="279" t="s">
        <v>7</v>
      </c>
      <c r="F6" s="279" t="s">
        <v>8</v>
      </c>
      <c r="G6" s="279" t="s">
        <v>9</v>
      </c>
      <c r="H6" s="279" t="s">
        <v>10</v>
      </c>
      <c r="I6" s="283" t="s">
        <v>11</v>
      </c>
      <c r="J6" s="283" t="s">
        <v>12</v>
      </c>
      <c r="K6" s="279" t="s">
        <v>13</v>
      </c>
      <c r="L6" s="279" t="s">
        <v>14</v>
      </c>
      <c r="M6" s="14"/>
    </row>
    <row r="7" spans="1:13" ht="33.6" customHeight="1">
      <c r="A7" s="280"/>
      <c r="B7" s="280"/>
      <c r="C7" s="280"/>
      <c r="D7" s="280"/>
      <c r="E7" s="280"/>
      <c r="F7" s="280"/>
      <c r="G7" s="280"/>
      <c r="H7" s="280" t="s">
        <v>15</v>
      </c>
      <c r="I7" s="284"/>
      <c r="J7" s="284"/>
      <c r="K7" s="280"/>
      <c r="L7" s="280" t="s">
        <v>14</v>
      </c>
      <c r="M7" s="14"/>
    </row>
    <row r="8" spans="1:13" s="39" customFormat="1" ht="12.75" customHeight="1">
      <c r="A8" s="33">
        <v>1</v>
      </c>
      <c r="B8" s="34">
        <v>287</v>
      </c>
      <c r="C8" s="34">
        <v>2022</v>
      </c>
      <c r="D8" s="41" t="s">
        <v>16</v>
      </c>
      <c r="E8" s="42" t="s">
        <v>17</v>
      </c>
      <c r="F8" s="36">
        <v>39154145</v>
      </c>
      <c r="G8" s="37" t="s">
        <v>18</v>
      </c>
      <c r="H8" s="34" t="s">
        <v>19</v>
      </c>
      <c r="I8" s="43" t="s">
        <v>20</v>
      </c>
      <c r="J8" s="43" t="s">
        <v>21</v>
      </c>
      <c r="K8" s="41">
        <v>1</v>
      </c>
      <c r="L8" s="38" t="s">
        <v>22</v>
      </c>
    </row>
    <row r="9" spans="1:13" s="39" customFormat="1" ht="12.75" customHeight="1">
      <c r="A9" s="33">
        <v>2</v>
      </c>
      <c r="B9" s="34">
        <v>149</v>
      </c>
      <c r="C9" s="34">
        <v>2019</v>
      </c>
      <c r="D9" s="35" t="s">
        <v>23</v>
      </c>
      <c r="E9" s="35" t="s">
        <v>24</v>
      </c>
      <c r="F9" s="36">
        <v>119976001</v>
      </c>
      <c r="G9" s="37" t="s">
        <v>25</v>
      </c>
      <c r="H9" s="34" t="s">
        <v>19</v>
      </c>
      <c r="I9" s="34" t="s">
        <v>26</v>
      </c>
      <c r="J9" s="34" t="s">
        <v>21</v>
      </c>
      <c r="K9" s="34" t="s">
        <v>26</v>
      </c>
      <c r="L9" s="38" t="s">
        <v>22</v>
      </c>
    </row>
    <row r="10" spans="1:13" s="50" customFormat="1" ht="12.75" customHeight="1">
      <c r="A10" s="45">
        <v>3</v>
      </c>
      <c r="B10" s="46">
        <v>314</v>
      </c>
      <c r="C10" s="46">
        <v>2022</v>
      </c>
      <c r="D10" s="51" t="s">
        <v>27</v>
      </c>
      <c r="E10" s="47" t="s">
        <v>28</v>
      </c>
      <c r="F10" s="48">
        <v>19706420</v>
      </c>
      <c r="G10" s="52" t="s">
        <v>29</v>
      </c>
      <c r="H10" s="46" t="s">
        <v>19</v>
      </c>
      <c r="I10" s="53" t="s">
        <v>30</v>
      </c>
      <c r="J10" s="53" t="s">
        <v>21</v>
      </c>
      <c r="K10" s="51">
        <v>2</v>
      </c>
      <c r="L10" s="49" t="s">
        <v>31</v>
      </c>
    </row>
    <row r="11" spans="1:13" s="50" customFormat="1" ht="12.75" customHeight="1">
      <c r="A11" s="45">
        <v>4</v>
      </c>
      <c r="B11" s="46">
        <v>287</v>
      </c>
      <c r="C11" s="46">
        <v>2022</v>
      </c>
      <c r="D11" s="44" t="s">
        <v>16</v>
      </c>
      <c r="E11" s="44" t="s">
        <v>17</v>
      </c>
      <c r="F11" s="48">
        <v>24692077</v>
      </c>
      <c r="G11" s="52" t="s">
        <v>18</v>
      </c>
      <c r="H11" s="46" t="s">
        <v>19</v>
      </c>
      <c r="I11" s="46" t="s">
        <v>20</v>
      </c>
      <c r="J11" s="46" t="s">
        <v>21</v>
      </c>
      <c r="K11" s="46">
        <v>2</v>
      </c>
      <c r="L11" s="49" t="s">
        <v>31</v>
      </c>
    </row>
    <row r="12" spans="1:13" s="50" customFormat="1" ht="12.75" customHeight="1">
      <c r="A12" s="45">
        <v>5</v>
      </c>
      <c r="B12" s="46">
        <v>255</v>
      </c>
      <c r="C12" s="46">
        <v>2022</v>
      </c>
      <c r="D12" s="51" t="s">
        <v>32</v>
      </c>
      <c r="E12" s="47" t="s">
        <v>33</v>
      </c>
      <c r="F12" s="48">
        <v>257953374</v>
      </c>
      <c r="G12" s="52" t="s">
        <v>18</v>
      </c>
      <c r="H12" s="46" t="s">
        <v>19</v>
      </c>
      <c r="I12" s="53" t="s">
        <v>20</v>
      </c>
      <c r="J12" s="53" t="s">
        <v>21</v>
      </c>
      <c r="K12" s="51">
        <v>2</v>
      </c>
      <c r="L12" s="49" t="s">
        <v>31</v>
      </c>
    </row>
    <row r="13" spans="1:13" s="79" customFormat="1" ht="12.75" customHeight="1">
      <c r="A13" s="74">
        <v>6</v>
      </c>
      <c r="B13" s="75">
        <v>285</v>
      </c>
      <c r="C13" s="75">
        <v>2022</v>
      </c>
      <c r="D13" s="73" t="s">
        <v>34</v>
      </c>
      <c r="E13" s="73" t="s">
        <v>35</v>
      </c>
      <c r="F13" s="76">
        <v>7701280</v>
      </c>
      <c r="G13" s="77" t="s">
        <v>36</v>
      </c>
      <c r="H13" s="75" t="s">
        <v>19</v>
      </c>
      <c r="I13" s="75" t="s">
        <v>20</v>
      </c>
      <c r="J13" s="75" t="s">
        <v>21</v>
      </c>
      <c r="K13" s="75">
        <v>1</v>
      </c>
      <c r="L13" s="78" t="s">
        <v>31</v>
      </c>
    </row>
    <row r="14" spans="1:13" s="55" customFormat="1" ht="12.75" customHeight="1">
      <c r="A14" s="45">
        <v>7</v>
      </c>
      <c r="B14" s="46">
        <v>305</v>
      </c>
      <c r="C14" s="46">
        <v>2022</v>
      </c>
      <c r="D14" s="51" t="s">
        <v>37</v>
      </c>
      <c r="E14" s="47" t="s">
        <v>38</v>
      </c>
      <c r="F14" s="48">
        <v>10766000</v>
      </c>
      <c r="G14" s="52" t="s">
        <v>39</v>
      </c>
      <c r="H14" s="46" t="s">
        <v>19</v>
      </c>
      <c r="I14" s="53" t="s">
        <v>40</v>
      </c>
      <c r="J14" s="53" t="s">
        <v>21</v>
      </c>
      <c r="K14" s="51" t="s">
        <v>40</v>
      </c>
      <c r="L14" s="49" t="s">
        <v>31</v>
      </c>
    </row>
    <row r="15" spans="1:13" s="39" customFormat="1" ht="12.75" customHeight="1">
      <c r="A15" s="33">
        <v>8</v>
      </c>
      <c r="B15" s="34">
        <v>320</v>
      </c>
      <c r="C15" s="34">
        <v>2022</v>
      </c>
      <c r="D15" s="35" t="s">
        <v>41</v>
      </c>
      <c r="E15" s="35" t="s">
        <v>42</v>
      </c>
      <c r="F15" s="36">
        <v>7700000</v>
      </c>
      <c r="G15" s="37" t="s">
        <v>43</v>
      </c>
      <c r="H15" s="34" t="s">
        <v>19</v>
      </c>
      <c r="I15" s="34" t="s">
        <v>20</v>
      </c>
      <c r="J15" s="34" t="s">
        <v>21</v>
      </c>
      <c r="K15" s="34">
        <v>1</v>
      </c>
      <c r="L15" s="38" t="s">
        <v>22</v>
      </c>
    </row>
    <row r="16" spans="1:13" s="50" customFormat="1" ht="12.75" customHeight="1">
      <c r="A16" s="45">
        <v>9</v>
      </c>
      <c r="B16" s="46">
        <v>308</v>
      </c>
      <c r="C16" s="46">
        <v>2022</v>
      </c>
      <c r="D16" s="51" t="s">
        <v>44</v>
      </c>
      <c r="E16" s="47"/>
      <c r="F16" s="48">
        <v>14101973</v>
      </c>
      <c r="G16" s="52" t="s">
        <v>45</v>
      </c>
      <c r="H16" s="46" t="s">
        <v>19</v>
      </c>
      <c r="I16" s="53" t="s">
        <v>20</v>
      </c>
      <c r="J16" s="53" t="s">
        <v>21</v>
      </c>
      <c r="K16" s="51">
        <v>1</v>
      </c>
      <c r="L16" s="49" t="s">
        <v>31</v>
      </c>
    </row>
    <row r="17" spans="1:12" s="50" customFormat="1" ht="12.75" customHeight="1">
      <c r="A17" s="45">
        <v>10</v>
      </c>
      <c r="B17" s="46">
        <v>291</v>
      </c>
      <c r="C17" s="46">
        <v>2022</v>
      </c>
      <c r="D17" s="44" t="s">
        <v>46</v>
      </c>
      <c r="E17" s="44" t="s">
        <v>47</v>
      </c>
      <c r="F17" s="48">
        <v>4660000</v>
      </c>
      <c r="G17" s="44" t="s">
        <v>48</v>
      </c>
      <c r="H17" s="46" t="s">
        <v>19</v>
      </c>
      <c r="I17" s="46" t="s">
        <v>20</v>
      </c>
      <c r="J17" s="46" t="s">
        <v>21</v>
      </c>
      <c r="K17" s="46">
        <v>2</v>
      </c>
      <c r="L17" s="49" t="s">
        <v>31</v>
      </c>
    </row>
    <row r="18" spans="1:12" s="50" customFormat="1" ht="12.75" customHeight="1">
      <c r="A18" s="45">
        <v>11</v>
      </c>
      <c r="B18" s="46">
        <v>290</v>
      </c>
      <c r="C18" s="46">
        <v>2022</v>
      </c>
      <c r="D18" s="44" t="s">
        <v>49</v>
      </c>
      <c r="E18" s="44" t="s">
        <v>50</v>
      </c>
      <c r="F18" s="48">
        <v>18130000</v>
      </c>
      <c r="G18" s="47" t="s">
        <v>51</v>
      </c>
      <c r="H18" s="46" t="s">
        <v>19</v>
      </c>
      <c r="I18" s="46" t="s">
        <v>20</v>
      </c>
      <c r="J18" s="46" t="s">
        <v>21</v>
      </c>
      <c r="K18" s="46">
        <v>2</v>
      </c>
      <c r="L18" s="49" t="s">
        <v>31</v>
      </c>
    </row>
    <row r="19" spans="1:12" s="70" customFormat="1" ht="12.75" customHeight="1">
      <c r="A19" s="65">
        <v>12</v>
      </c>
      <c r="B19" s="66">
        <v>293</v>
      </c>
      <c r="C19" s="66">
        <v>2022</v>
      </c>
      <c r="D19" s="64" t="s">
        <v>52</v>
      </c>
      <c r="E19" s="71"/>
      <c r="F19" s="67">
        <v>374301</v>
      </c>
      <c r="G19" s="64" t="s">
        <v>53</v>
      </c>
      <c r="H19" s="66" t="s">
        <v>19</v>
      </c>
      <c r="I19" s="66" t="s">
        <v>54</v>
      </c>
      <c r="J19" s="66" t="s">
        <v>21</v>
      </c>
      <c r="K19" s="66" t="s">
        <v>40</v>
      </c>
      <c r="L19" s="69" t="s">
        <v>31</v>
      </c>
    </row>
    <row r="20" spans="1:12" s="94" customFormat="1" ht="12.75" customHeight="1">
      <c r="A20" s="88">
        <v>13</v>
      </c>
      <c r="B20" s="89">
        <v>275</v>
      </c>
      <c r="C20" s="89">
        <v>2022</v>
      </c>
      <c r="D20" s="90" t="s">
        <v>49</v>
      </c>
      <c r="E20" s="91" t="s">
        <v>55</v>
      </c>
      <c r="F20" s="92">
        <v>24427550</v>
      </c>
      <c r="G20" s="90" t="s">
        <v>56</v>
      </c>
      <c r="H20" s="89" t="s">
        <v>19</v>
      </c>
      <c r="I20" s="89" t="s">
        <v>30</v>
      </c>
      <c r="J20" s="89" t="s">
        <v>21</v>
      </c>
      <c r="K20" s="89">
        <v>3</v>
      </c>
      <c r="L20" s="93" t="s">
        <v>31</v>
      </c>
    </row>
    <row r="21" spans="1:12" s="50" customFormat="1" ht="12.75" customHeight="1">
      <c r="A21" s="45">
        <v>14</v>
      </c>
      <c r="B21" s="46">
        <v>286</v>
      </c>
      <c r="C21" s="46">
        <v>2022</v>
      </c>
      <c r="D21" s="44" t="s">
        <v>57</v>
      </c>
      <c r="E21" s="44" t="s">
        <v>17</v>
      </c>
      <c r="F21" s="48">
        <v>17489731</v>
      </c>
      <c r="G21" s="52" t="s">
        <v>58</v>
      </c>
      <c r="H21" s="46" t="s">
        <v>19</v>
      </c>
      <c r="I21" s="46" t="s">
        <v>30</v>
      </c>
      <c r="J21" s="46" t="s">
        <v>21</v>
      </c>
      <c r="K21" s="46">
        <v>1</v>
      </c>
      <c r="L21" s="49" t="s">
        <v>31</v>
      </c>
    </row>
    <row r="22" spans="1:12" s="50" customFormat="1" ht="12.75" customHeight="1">
      <c r="A22" s="45">
        <v>15</v>
      </c>
      <c r="B22" s="46">
        <v>277</v>
      </c>
      <c r="C22" s="46">
        <v>2022</v>
      </c>
      <c r="D22" s="44" t="s">
        <v>59</v>
      </c>
      <c r="E22" s="44" t="s">
        <v>17</v>
      </c>
      <c r="F22" s="48">
        <v>178342186</v>
      </c>
      <c r="G22" s="52" t="s">
        <v>58</v>
      </c>
      <c r="H22" s="46" t="s">
        <v>19</v>
      </c>
      <c r="I22" s="46" t="s">
        <v>30</v>
      </c>
      <c r="J22" s="46" t="s">
        <v>21</v>
      </c>
      <c r="K22" s="46">
        <v>1</v>
      </c>
      <c r="L22" s="49" t="s">
        <v>31</v>
      </c>
    </row>
    <row r="23" spans="1:12" s="79" customFormat="1" ht="12.75" customHeight="1">
      <c r="A23" s="74">
        <v>16</v>
      </c>
      <c r="B23" s="75">
        <v>285</v>
      </c>
      <c r="C23" s="75">
        <v>2022</v>
      </c>
      <c r="D23" s="73" t="s">
        <v>34</v>
      </c>
      <c r="E23" s="80">
        <v>1924</v>
      </c>
      <c r="F23" s="76">
        <v>9701280</v>
      </c>
      <c r="G23" s="77" t="s">
        <v>36</v>
      </c>
      <c r="H23" s="75" t="s">
        <v>19</v>
      </c>
      <c r="I23" s="75" t="s">
        <v>30</v>
      </c>
      <c r="J23" s="75" t="s">
        <v>21</v>
      </c>
      <c r="K23" s="75">
        <v>2</v>
      </c>
      <c r="L23" s="78" t="s">
        <v>31</v>
      </c>
    </row>
    <row r="24" spans="1:12" s="50" customFormat="1" ht="12.75" customHeight="1">
      <c r="A24" s="45">
        <v>17</v>
      </c>
      <c r="B24" s="46">
        <v>317</v>
      </c>
      <c r="C24" s="46">
        <v>2022</v>
      </c>
      <c r="D24" s="44" t="s">
        <v>60</v>
      </c>
      <c r="E24" s="47" t="s">
        <v>61</v>
      </c>
      <c r="F24" s="48">
        <v>10743680</v>
      </c>
      <c r="G24" s="44" t="s">
        <v>62</v>
      </c>
      <c r="H24" s="46" t="s">
        <v>19</v>
      </c>
      <c r="I24" s="46" t="s">
        <v>30</v>
      </c>
      <c r="J24" s="46" t="s">
        <v>21</v>
      </c>
      <c r="K24" s="46" t="s">
        <v>40</v>
      </c>
      <c r="L24" s="49" t="s">
        <v>31</v>
      </c>
    </row>
    <row r="25" spans="1:12" s="70" customFormat="1" ht="12.75" customHeight="1">
      <c r="A25" s="65">
        <v>18</v>
      </c>
      <c r="B25" s="66">
        <v>146</v>
      </c>
      <c r="C25" s="66">
        <v>2019</v>
      </c>
      <c r="D25" s="64" t="s">
        <v>63</v>
      </c>
      <c r="E25" s="64" t="s">
        <v>64</v>
      </c>
      <c r="F25" s="67">
        <v>506264426</v>
      </c>
      <c r="G25" s="68" t="s">
        <v>25</v>
      </c>
      <c r="H25" s="66" t="s">
        <v>19</v>
      </c>
      <c r="I25" s="66" t="s">
        <v>65</v>
      </c>
      <c r="J25" s="66" t="s">
        <v>21</v>
      </c>
      <c r="K25" s="66" t="s">
        <v>66</v>
      </c>
      <c r="L25" s="69" t="s">
        <v>31</v>
      </c>
    </row>
    <row r="26" spans="1:12" ht="12.75" customHeight="1">
      <c r="A26" s="15">
        <v>19</v>
      </c>
      <c r="B26" s="16">
        <v>147</v>
      </c>
      <c r="C26" s="16">
        <v>2019</v>
      </c>
      <c r="D26" s="32" t="s">
        <v>67</v>
      </c>
      <c r="E26" s="27" t="s">
        <v>64</v>
      </c>
      <c r="F26" s="30">
        <v>615507069</v>
      </c>
      <c r="G26" s="28" t="s">
        <v>25</v>
      </c>
      <c r="H26" s="16" t="s">
        <v>19</v>
      </c>
      <c r="I26" s="16" t="s">
        <v>30</v>
      </c>
      <c r="J26" s="16" t="s">
        <v>21</v>
      </c>
      <c r="K26" s="16">
        <v>7</v>
      </c>
      <c r="L26" s="31"/>
    </row>
    <row r="27" spans="1:12" s="63" customFormat="1" ht="12.75" customHeight="1">
      <c r="A27" s="57">
        <v>20</v>
      </c>
      <c r="B27" s="58">
        <v>4002</v>
      </c>
      <c r="C27" s="58">
        <v>2011</v>
      </c>
      <c r="D27" s="59" t="s">
        <v>68</v>
      </c>
      <c r="E27" s="59"/>
      <c r="F27" s="60">
        <v>274430000</v>
      </c>
      <c r="G27" s="61" t="s">
        <v>69</v>
      </c>
      <c r="H27" s="58" t="s">
        <v>70</v>
      </c>
      <c r="I27" s="58" t="s">
        <v>30</v>
      </c>
      <c r="J27" s="58"/>
      <c r="K27" s="58" t="s">
        <v>71</v>
      </c>
      <c r="L27" s="62" t="s">
        <v>22</v>
      </c>
    </row>
    <row r="28" spans="1:12" s="50" customFormat="1" ht="12.75" customHeight="1">
      <c r="A28" s="45">
        <v>22</v>
      </c>
      <c r="B28" s="46">
        <v>251</v>
      </c>
      <c r="C28" s="46">
        <v>2022</v>
      </c>
      <c r="D28" s="44" t="s">
        <v>72</v>
      </c>
      <c r="E28" s="56" t="s">
        <v>73</v>
      </c>
      <c r="F28" s="48">
        <v>50924780</v>
      </c>
      <c r="G28" s="52" t="s">
        <v>74</v>
      </c>
      <c r="H28" s="46" t="s">
        <v>19</v>
      </c>
      <c r="I28" s="46" t="s">
        <v>75</v>
      </c>
      <c r="J28" s="46" t="s">
        <v>21</v>
      </c>
      <c r="K28" s="46">
        <v>4</v>
      </c>
      <c r="L28" s="49" t="s">
        <v>31</v>
      </c>
    </row>
    <row r="29" spans="1:12" s="50" customFormat="1" ht="12.75" customHeight="1">
      <c r="A29" s="45">
        <v>23</v>
      </c>
      <c r="B29" s="46">
        <v>251</v>
      </c>
      <c r="C29" s="46">
        <v>2022</v>
      </c>
      <c r="D29" s="44" t="s">
        <v>72</v>
      </c>
      <c r="E29" s="44" t="s">
        <v>73</v>
      </c>
      <c r="F29" s="48">
        <v>28722391</v>
      </c>
      <c r="G29" s="52" t="s">
        <v>74</v>
      </c>
      <c r="H29" s="46" t="s">
        <v>19</v>
      </c>
      <c r="I29" s="46" t="s">
        <v>76</v>
      </c>
      <c r="J29" s="46" t="s">
        <v>21</v>
      </c>
      <c r="K29" s="46">
        <v>3</v>
      </c>
      <c r="L29" s="49" t="s">
        <v>31</v>
      </c>
    </row>
    <row r="30" spans="1:12" s="39" customFormat="1" ht="12.75" customHeight="1">
      <c r="A30" s="33">
        <v>24</v>
      </c>
      <c r="B30" s="34">
        <v>323</v>
      </c>
      <c r="C30" s="34">
        <v>2022</v>
      </c>
      <c r="D30" s="35" t="s">
        <v>77</v>
      </c>
      <c r="E30" s="35" t="s">
        <v>78</v>
      </c>
      <c r="F30" s="36">
        <v>24629980</v>
      </c>
      <c r="G30" s="37" t="s">
        <v>79</v>
      </c>
      <c r="H30" s="34" t="s">
        <v>19</v>
      </c>
      <c r="I30" s="40" t="s">
        <v>80</v>
      </c>
      <c r="J30" s="40" t="s">
        <v>21</v>
      </c>
      <c r="K30" s="34">
        <v>2</v>
      </c>
      <c r="L30" s="38" t="s">
        <v>22</v>
      </c>
    </row>
    <row r="31" spans="1:12" s="50" customFormat="1" ht="12.75" customHeight="1">
      <c r="A31" s="45">
        <v>25</v>
      </c>
      <c r="B31" s="46">
        <v>289</v>
      </c>
      <c r="C31" s="46">
        <v>2022</v>
      </c>
      <c r="D31" s="44" t="s">
        <v>81</v>
      </c>
      <c r="E31" s="47" t="s">
        <v>82</v>
      </c>
      <c r="F31" s="48">
        <v>78203408</v>
      </c>
      <c r="G31" s="52" t="s">
        <v>43</v>
      </c>
      <c r="H31" s="46" t="s">
        <v>19</v>
      </c>
      <c r="I31" s="46" t="s">
        <v>83</v>
      </c>
      <c r="J31" s="46" t="s">
        <v>21</v>
      </c>
      <c r="K31" s="46">
        <v>2</v>
      </c>
      <c r="L31" s="49" t="s">
        <v>31</v>
      </c>
    </row>
    <row r="32" spans="1:12" s="50" customFormat="1" ht="15" customHeight="1">
      <c r="A32" s="45">
        <v>26</v>
      </c>
      <c r="B32" s="46">
        <v>322</v>
      </c>
      <c r="C32" s="46">
        <v>2022</v>
      </c>
      <c r="D32" s="44" t="s">
        <v>84</v>
      </c>
      <c r="E32" s="47" t="s">
        <v>85</v>
      </c>
      <c r="F32" s="48">
        <v>5010000</v>
      </c>
      <c r="G32" s="52" t="s">
        <v>86</v>
      </c>
      <c r="H32" s="46" t="s">
        <v>19</v>
      </c>
      <c r="I32" s="46" t="s">
        <v>30</v>
      </c>
      <c r="J32" s="46" t="s">
        <v>21</v>
      </c>
      <c r="K32" s="46">
        <v>2</v>
      </c>
      <c r="L32" s="49" t="s">
        <v>31</v>
      </c>
    </row>
    <row r="33" spans="1:12" s="50" customFormat="1" ht="12.75" customHeight="1">
      <c r="A33" s="45">
        <v>27</v>
      </c>
      <c r="B33" s="46">
        <v>304</v>
      </c>
      <c r="C33" s="46">
        <v>2022</v>
      </c>
      <c r="D33" s="44" t="s">
        <v>87</v>
      </c>
      <c r="E33" s="44" t="s">
        <v>88</v>
      </c>
      <c r="F33" s="54">
        <v>22809032.399999999</v>
      </c>
      <c r="G33" s="52" t="s">
        <v>45</v>
      </c>
      <c r="H33" s="46" t="s">
        <v>19</v>
      </c>
      <c r="I33" s="46" t="s">
        <v>89</v>
      </c>
      <c r="J33" s="46" t="s">
        <v>21</v>
      </c>
      <c r="K33" s="46">
        <v>2</v>
      </c>
      <c r="L33" s="49" t="s">
        <v>31</v>
      </c>
    </row>
    <row r="34" spans="1:12" s="70" customFormat="1" ht="12.75" customHeight="1">
      <c r="A34" s="65">
        <v>28</v>
      </c>
      <c r="B34" s="66">
        <v>281</v>
      </c>
      <c r="C34" s="66">
        <v>2022</v>
      </c>
      <c r="D34" s="64" t="s">
        <v>90</v>
      </c>
      <c r="E34" s="64" t="s">
        <v>91</v>
      </c>
      <c r="F34" s="72">
        <v>103679334</v>
      </c>
      <c r="G34" s="68" t="s">
        <v>92</v>
      </c>
      <c r="H34" s="66" t="s">
        <v>19</v>
      </c>
      <c r="I34" s="66" t="s">
        <v>93</v>
      </c>
      <c r="J34" s="66" t="s">
        <v>21</v>
      </c>
      <c r="K34" s="66">
        <v>1</v>
      </c>
      <c r="L34" s="69" t="s">
        <v>31</v>
      </c>
    </row>
    <row r="35" spans="1:12" s="50" customFormat="1" ht="12.75" customHeight="1">
      <c r="A35" s="45">
        <v>29</v>
      </c>
      <c r="B35" s="46">
        <v>283</v>
      </c>
      <c r="C35" s="46">
        <v>2022</v>
      </c>
      <c r="D35" s="44" t="s">
        <v>94</v>
      </c>
      <c r="E35" s="47" t="s">
        <v>95</v>
      </c>
      <c r="F35" s="48">
        <v>7724430</v>
      </c>
      <c r="G35" s="44" t="s">
        <v>96</v>
      </c>
      <c r="H35" s="46" t="s">
        <v>19</v>
      </c>
      <c r="I35" s="46" t="s">
        <v>20</v>
      </c>
      <c r="J35" s="46" t="s">
        <v>21</v>
      </c>
      <c r="K35" s="46">
        <v>1</v>
      </c>
      <c r="L35" s="49" t="s">
        <v>31</v>
      </c>
    </row>
    <row r="36" spans="1:12" s="50" customFormat="1" ht="12.75" customHeight="1">
      <c r="A36" s="45">
        <v>30</v>
      </c>
      <c r="B36" s="46">
        <v>321</v>
      </c>
      <c r="C36" s="46">
        <v>2022</v>
      </c>
      <c r="D36" s="44" t="s">
        <v>94</v>
      </c>
      <c r="E36" s="47" t="s">
        <v>97</v>
      </c>
      <c r="F36" s="48">
        <v>8461060</v>
      </c>
      <c r="G36" s="47" t="s">
        <v>98</v>
      </c>
      <c r="H36" s="46" t="s">
        <v>19</v>
      </c>
      <c r="I36" s="46" t="s">
        <v>20</v>
      </c>
      <c r="J36" s="46" t="s">
        <v>21</v>
      </c>
      <c r="K36" s="46">
        <v>2</v>
      </c>
      <c r="L36" s="49" t="s">
        <v>31</v>
      </c>
    </row>
    <row r="37" spans="1:12" s="50" customFormat="1" ht="12.75" customHeight="1">
      <c r="A37" s="45">
        <v>31</v>
      </c>
      <c r="B37" s="46">
        <v>252</v>
      </c>
      <c r="C37" s="46">
        <v>2020</v>
      </c>
      <c r="D37" s="44" t="s">
        <v>46</v>
      </c>
      <c r="E37" s="44" t="s">
        <v>99</v>
      </c>
      <c r="F37" s="48">
        <v>68282825</v>
      </c>
      <c r="G37" s="44" t="s">
        <v>100</v>
      </c>
      <c r="H37" s="46" t="s">
        <v>19</v>
      </c>
      <c r="I37" s="46" t="s">
        <v>26</v>
      </c>
      <c r="J37" s="46" t="s">
        <v>21</v>
      </c>
      <c r="K37" s="46" t="s">
        <v>26</v>
      </c>
      <c r="L37" s="49" t="s">
        <v>31</v>
      </c>
    </row>
    <row r="38" spans="1:12" s="50" customFormat="1" ht="12.75" customHeight="1">
      <c r="A38" s="45">
        <v>32</v>
      </c>
      <c r="B38" s="46">
        <v>324</v>
      </c>
      <c r="C38" s="46">
        <v>2022</v>
      </c>
      <c r="D38" s="44" t="s">
        <v>101</v>
      </c>
      <c r="E38" s="44" t="s">
        <v>102</v>
      </c>
      <c r="F38" s="48">
        <v>3240191</v>
      </c>
      <c r="G38" s="44" t="s">
        <v>103</v>
      </c>
      <c r="H38" s="46" t="s">
        <v>19</v>
      </c>
      <c r="I38" s="46" t="s">
        <v>104</v>
      </c>
      <c r="J38" s="46" t="s">
        <v>21</v>
      </c>
      <c r="K38" s="46">
        <v>1</v>
      </c>
      <c r="L38" s="49" t="s">
        <v>31</v>
      </c>
    </row>
    <row r="39" spans="1:12" s="50" customFormat="1" ht="15" customHeight="1">
      <c r="A39" s="45">
        <v>33</v>
      </c>
      <c r="B39" s="46">
        <v>324</v>
      </c>
      <c r="C39" s="46">
        <v>2022</v>
      </c>
      <c r="D39" s="44" t="s">
        <v>101</v>
      </c>
      <c r="E39" s="47" t="s">
        <v>102</v>
      </c>
      <c r="F39" s="48">
        <v>3240191</v>
      </c>
      <c r="G39" s="47" t="s">
        <v>103</v>
      </c>
      <c r="H39" s="46" t="s">
        <v>19</v>
      </c>
      <c r="I39" s="46" t="s">
        <v>65</v>
      </c>
      <c r="J39" s="46" t="s">
        <v>21</v>
      </c>
      <c r="K39" s="46">
        <v>2</v>
      </c>
      <c r="L39" s="49" t="s">
        <v>31</v>
      </c>
    </row>
    <row r="40" spans="1:12" s="50" customFormat="1" ht="15" customHeight="1">
      <c r="A40" s="45">
        <v>34</v>
      </c>
      <c r="B40" s="46">
        <v>324</v>
      </c>
      <c r="C40" s="46">
        <v>2022</v>
      </c>
      <c r="D40" s="44" t="s">
        <v>101</v>
      </c>
      <c r="E40" s="47" t="s">
        <v>102</v>
      </c>
      <c r="F40" s="48">
        <v>3240191</v>
      </c>
      <c r="G40" s="44" t="s">
        <v>103</v>
      </c>
      <c r="H40" s="46" t="s">
        <v>19</v>
      </c>
      <c r="I40" s="46" t="s">
        <v>20</v>
      </c>
      <c r="J40" s="46" t="s">
        <v>21</v>
      </c>
      <c r="K40" s="46">
        <v>3</v>
      </c>
      <c r="L40" s="49" t="s">
        <v>31</v>
      </c>
    </row>
    <row r="41" spans="1:12" s="50" customFormat="1" ht="15" customHeight="1">
      <c r="A41" s="45">
        <v>36</v>
      </c>
      <c r="B41" s="46">
        <v>233</v>
      </c>
      <c r="C41" s="46">
        <v>2021</v>
      </c>
      <c r="D41" s="44" t="s">
        <v>105</v>
      </c>
      <c r="E41" s="47"/>
      <c r="F41" s="48">
        <v>1658533</v>
      </c>
      <c r="G41" s="47" t="s">
        <v>106</v>
      </c>
      <c r="H41" s="46" t="s">
        <v>19</v>
      </c>
      <c r="I41" s="46" t="s">
        <v>20</v>
      </c>
      <c r="J41" s="46" t="s">
        <v>21</v>
      </c>
      <c r="K41" s="46">
        <v>15</v>
      </c>
      <c r="L41" s="49" t="s">
        <v>31</v>
      </c>
    </row>
    <row r="42" spans="1:12" s="50" customFormat="1" ht="15" customHeight="1">
      <c r="A42" s="45">
        <v>37</v>
      </c>
      <c r="B42" s="46">
        <v>233</v>
      </c>
      <c r="C42" s="46">
        <v>2021</v>
      </c>
      <c r="D42" s="44" t="s">
        <v>105</v>
      </c>
      <c r="E42" s="47" t="s">
        <v>107</v>
      </c>
      <c r="F42" s="48">
        <v>1445442</v>
      </c>
      <c r="G42" s="44" t="s">
        <v>106</v>
      </c>
      <c r="H42" s="46" t="s">
        <v>19</v>
      </c>
      <c r="I42" s="46" t="s">
        <v>30</v>
      </c>
      <c r="J42" s="46" t="s">
        <v>21</v>
      </c>
      <c r="K42" s="46">
        <v>16</v>
      </c>
      <c r="L42" s="49" t="s">
        <v>31</v>
      </c>
    </row>
    <row r="43" spans="1:12" s="50" customFormat="1" ht="15" customHeight="1">
      <c r="A43" s="45">
        <v>38</v>
      </c>
      <c r="B43" s="46">
        <v>252</v>
      </c>
      <c r="C43" s="46">
        <v>2022</v>
      </c>
      <c r="D43" s="44" t="s">
        <v>108</v>
      </c>
      <c r="E43" s="47" t="s">
        <v>109</v>
      </c>
      <c r="F43" s="48">
        <v>3701268</v>
      </c>
      <c r="G43" s="47" t="s">
        <v>74</v>
      </c>
      <c r="H43" s="46" t="s">
        <v>19</v>
      </c>
      <c r="I43" s="46" t="s">
        <v>65</v>
      </c>
      <c r="J43" s="46" t="s">
        <v>21</v>
      </c>
      <c r="K43" s="46">
        <v>4</v>
      </c>
      <c r="L43" s="49" t="s">
        <v>31</v>
      </c>
    </row>
    <row r="44" spans="1:12" s="50" customFormat="1" ht="15" customHeight="1">
      <c r="A44" s="45">
        <v>39</v>
      </c>
      <c r="B44" s="46">
        <v>260</v>
      </c>
      <c r="C44" s="46">
        <v>2022</v>
      </c>
      <c r="D44" s="44" t="s">
        <v>110</v>
      </c>
      <c r="E44" s="47"/>
      <c r="F44" s="48">
        <v>141526351</v>
      </c>
      <c r="G44" s="44" t="s">
        <v>111</v>
      </c>
      <c r="H44" s="46" t="s">
        <v>19</v>
      </c>
      <c r="I44" s="46" t="s">
        <v>65</v>
      </c>
      <c r="J44" s="46" t="s">
        <v>21</v>
      </c>
      <c r="K44" s="46">
        <v>3</v>
      </c>
      <c r="L44" s="49" t="s">
        <v>31</v>
      </c>
    </row>
    <row r="45" spans="1:12" s="50" customFormat="1" ht="15" customHeight="1">
      <c r="A45" s="45">
        <v>40</v>
      </c>
      <c r="B45" s="46">
        <v>252</v>
      </c>
      <c r="C45" s="46">
        <v>2022</v>
      </c>
      <c r="D45" s="44" t="s">
        <v>108</v>
      </c>
      <c r="E45" s="47" t="s">
        <v>73</v>
      </c>
      <c r="F45" s="48">
        <v>31262228</v>
      </c>
      <c r="G45" s="47" t="s">
        <v>74</v>
      </c>
      <c r="H45" s="46" t="s">
        <v>19</v>
      </c>
      <c r="I45" s="46" t="s">
        <v>20</v>
      </c>
      <c r="J45" s="46" t="s">
        <v>21</v>
      </c>
      <c r="K45" s="46">
        <v>5</v>
      </c>
      <c r="L45" s="49" t="s">
        <v>31</v>
      </c>
    </row>
    <row r="46" spans="1:12" s="50" customFormat="1" ht="15" customHeight="1">
      <c r="A46" s="45">
        <v>41</v>
      </c>
      <c r="B46" s="46">
        <v>323</v>
      </c>
      <c r="C46" s="46">
        <v>2022</v>
      </c>
      <c r="D46" s="44" t="s">
        <v>77</v>
      </c>
      <c r="E46" s="47" t="s">
        <v>78</v>
      </c>
      <c r="F46" s="48">
        <v>6351000</v>
      </c>
      <c r="G46" s="44" t="s">
        <v>79</v>
      </c>
      <c r="H46" s="46" t="s">
        <v>19</v>
      </c>
      <c r="I46" s="46" t="s">
        <v>112</v>
      </c>
      <c r="J46" s="46" t="s">
        <v>21</v>
      </c>
      <c r="K46" s="46">
        <v>1</v>
      </c>
      <c r="L46" s="49" t="s">
        <v>31</v>
      </c>
    </row>
    <row r="47" spans="1:12" s="70" customFormat="1" ht="15" customHeight="1">
      <c r="A47" s="65">
        <v>42</v>
      </c>
      <c r="B47" s="66">
        <v>319</v>
      </c>
      <c r="C47" s="66">
        <v>2022</v>
      </c>
      <c r="D47" s="64" t="s">
        <v>113</v>
      </c>
      <c r="E47" s="71" t="s">
        <v>78</v>
      </c>
      <c r="F47" s="67">
        <v>53382188</v>
      </c>
      <c r="G47" s="71" t="s">
        <v>79</v>
      </c>
      <c r="H47" s="66" t="s">
        <v>19</v>
      </c>
      <c r="I47" s="66" t="s">
        <v>112</v>
      </c>
      <c r="J47" s="66" t="s">
        <v>21</v>
      </c>
      <c r="K47" s="66">
        <v>1</v>
      </c>
      <c r="L47" s="69" t="s">
        <v>31</v>
      </c>
    </row>
    <row r="48" spans="1:12" s="70" customFormat="1" ht="15" customHeight="1">
      <c r="A48" s="65">
        <v>43</v>
      </c>
      <c r="B48" s="66">
        <v>260</v>
      </c>
      <c r="C48" s="66">
        <v>2023</v>
      </c>
      <c r="D48" s="64" t="s">
        <v>114</v>
      </c>
      <c r="E48" s="71" t="s">
        <v>115</v>
      </c>
      <c r="F48" s="67">
        <v>47403121</v>
      </c>
      <c r="G48" s="64" t="s">
        <v>53</v>
      </c>
      <c r="H48" s="66" t="s">
        <v>19</v>
      </c>
      <c r="I48" s="66" t="s">
        <v>20</v>
      </c>
      <c r="J48" s="66" t="s">
        <v>21</v>
      </c>
      <c r="K48" s="66">
        <v>1</v>
      </c>
      <c r="L48" s="69" t="s">
        <v>31</v>
      </c>
    </row>
    <row r="49" spans="1:12" s="50" customFormat="1" ht="15.75" customHeight="1">
      <c r="A49" s="45">
        <v>44</v>
      </c>
      <c r="B49" s="46">
        <v>4002</v>
      </c>
      <c r="C49" s="46">
        <v>2011</v>
      </c>
      <c r="D49" s="44" t="s">
        <v>116</v>
      </c>
      <c r="E49" s="47"/>
      <c r="F49" s="48">
        <v>4929754</v>
      </c>
      <c r="G49" s="47" t="s">
        <v>69</v>
      </c>
      <c r="H49" s="46" t="s">
        <v>70</v>
      </c>
      <c r="I49" s="46" t="s">
        <v>30</v>
      </c>
      <c r="J49" s="46" t="s">
        <v>21</v>
      </c>
      <c r="K49" s="46"/>
      <c r="L49" s="49" t="s">
        <v>31</v>
      </c>
    </row>
    <row r="50" spans="1:12" s="79" customFormat="1" ht="15" customHeight="1">
      <c r="A50" s="74">
        <v>45</v>
      </c>
      <c r="B50" s="75">
        <v>260</v>
      </c>
      <c r="C50" s="75">
        <v>2023</v>
      </c>
      <c r="D50" s="73" t="s">
        <v>114</v>
      </c>
      <c r="E50" s="80" t="s">
        <v>115</v>
      </c>
      <c r="F50" s="76">
        <v>109435152</v>
      </c>
      <c r="G50" s="73" t="s">
        <v>53</v>
      </c>
      <c r="H50" s="75" t="s">
        <v>19</v>
      </c>
      <c r="I50" s="75" t="s">
        <v>30</v>
      </c>
      <c r="J50" s="75" t="s">
        <v>21</v>
      </c>
      <c r="K50" s="75">
        <v>2</v>
      </c>
      <c r="L50" s="78" t="s">
        <v>31</v>
      </c>
    </row>
    <row r="51" spans="1:12" s="79" customFormat="1" ht="15" customHeight="1">
      <c r="A51" s="74">
        <v>46</v>
      </c>
      <c r="B51" s="75">
        <v>306</v>
      </c>
      <c r="C51" s="75">
        <v>2022</v>
      </c>
      <c r="D51" s="73" t="s">
        <v>117</v>
      </c>
      <c r="E51" s="80" t="s">
        <v>118</v>
      </c>
      <c r="F51" s="76">
        <v>10574000</v>
      </c>
      <c r="G51" s="80" t="s">
        <v>119</v>
      </c>
      <c r="H51" s="75" t="s">
        <v>19</v>
      </c>
      <c r="I51" s="75" t="s">
        <v>30</v>
      </c>
      <c r="J51" s="75" t="s">
        <v>21</v>
      </c>
      <c r="K51" s="75">
        <v>1</v>
      </c>
      <c r="L51" s="78" t="s">
        <v>31</v>
      </c>
    </row>
    <row r="52" spans="1:12" s="85" customFormat="1" ht="15" customHeight="1">
      <c r="A52" s="82">
        <v>47</v>
      </c>
      <c r="B52" s="83">
        <v>5714</v>
      </c>
      <c r="C52" s="83">
        <v>2023</v>
      </c>
      <c r="D52" s="81" t="s">
        <v>120</v>
      </c>
      <c r="E52" s="84"/>
      <c r="F52" s="86">
        <v>759000000</v>
      </c>
      <c r="G52" s="81" t="s">
        <v>121</v>
      </c>
      <c r="H52" s="83" t="s">
        <v>70</v>
      </c>
      <c r="I52" s="83" t="s">
        <v>40</v>
      </c>
      <c r="J52" s="83" t="s">
        <v>21</v>
      </c>
      <c r="K52" s="83" t="s">
        <v>40</v>
      </c>
      <c r="L52" s="87" t="s">
        <v>31</v>
      </c>
    </row>
    <row r="53" spans="1:12" ht="15.75" customHeight="1">
      <c r="A53" s="14"/>
      <c r="B53" s="19"/>
      <c r="C53" s="20"/>
      <c r="D53" s="21"/>
      <c r="E53" s="285" t="s">
        <v>122</v>
      </c>
      <c r="F53" s="287">
        <f>SUM(F8:F52)</f>
        <v>3740658343.4000001</v>
      </c>
      <c r="G53" s="22"/>
      <c r="H53" s="14"/>
      <c r="I53" s="14"/>
      <c r="J53" s="14"/>
      <c r="K53" s="14"/>
      <c r="L53" s="14"/>
    </row>
    <row r="54" spans="1:12" ht="15.75" customHeight="1">
      <c r="E54" s="286" t="s">
        <v>123</v>
      </c>
      <c r="F54" s="288"/>
      <c r="G54" s="22"/>
    </row>
    <row r="55" spans="1:12" ht="15.75" customHeight="1">
      <c r="D55" s="24"/>
      <c r="F55" s="14"/>
    </row>
    <row r="56" spans="1:12" ht="15.75" customHeight="1">
      <c r="D56" s="26"/>
    </row>
    <row r="57" spans="1:12" ht="15.75" customHeight="1"/>
    <row r="58" spans="1:12" ht="15.75" customHeight="1"/>
    <row r="59" spans="1:12" ht="15.75" customHeight="1">
      <c r="D59" s="35" t="s">
        <v>124</v>
      </c>
    </row>
    <row r="60" spans="1:12" ht="15.75" customHeight="1">
      <c r="D60" s="44" t="s">
        <v>125</v>
      </c>
    </row>
    <row r="61" spans="1:12" ht="15.75" customHeight="1">
      <c r="D61" s="64" t="s">
        <v>126</v>
      </c>
    </row>
    <row r="62" spans="1:12" ht="15.75" customHeight="1">
      <c r="D62" s="73" t="s">
        <v>127</v>
      </c>
    </row>
    <row r="63" spans="1:12" ht="15.75" customHeight="1">
      <c r="D63" s="81" t="s">
        <v>128</v>
      </c>
    </row>
    <row r="64" spans="1:12"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sheetData>
  <autoFilter ref="A6:M54" xr:uid="{00000000-0009-0000-0000-000000000000}"/>
  <mergeCells count="16">
    <mergeCell ref="E53:E54"/>
    <mergeCell ref="F53:F54"/>
    <mergeCell ref="K6:K7"/>
    <mergeCell ref="F6:F7"/>
    <mergeCell ref="H6:H7"/>
    <mergeCell ref="J6:J7"/>
    <mergeCell ref="L6:L7"/>
    <mergeCell ref="A3:G3"/>
    <mergeCell ref="A5:D5"/>
    <mergeCell ref="A6:A7"/>
    <mergeCell ref="B6:B7"/>
    <mergeCell ref="C6:C7"/>
    <mergeCell ref="D6:D7"/>
    <mergeCell ref="E6:E7"/>
    <mergeCell ref="G6:G7"/>
    <mergeCell ref="I6:I7"/>
  </mergeCells>
  <phoneticPr fontId="11" type="noConversion"/>
  <pageMargins left="0.7" right="0.7" top="0.75" bottom="0.75" header="0.3" footer="0.3"/>
  <pageSetup paperSize="9" scale="65"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4C4BB"/>
    <pageSetUpPr fitToPage="1"/>
  </sheetPr>
  <dimension ref="A1:AG70"/>
  <sheetViews>
    <sheetView zoomScaleNormal="100" workbookViewId="0">
      <selection activeCell="J8" sqref="J8"/>
    </sheetView>
  </sheetViews>
  <sheetFormatPr defaultColWidth="9.140625" defaultRowHeight="14.45"/>
  <cols>
    <col min="1" max="1" width="3.140625" style="29" customWidth="1"/>
    <col min="2" max="2" width="10.28515625" style="29" bestFit="1" customWidth="1"/>
    <col min="3" max="3" width="7.42578125" style="29" customWidth="1"/>
    <col min="4" max="4" width="55.28515625" style="123" bestFit="1" customWidth="1"/>
    <col min="5" max="5" width="44.140625" style="29" bestFit="1" customWidth="1"/>
    <col min="6" max="6" width="15.140625" style="29" bestFit="1" customWidth="1"/>
    <col min="7" max="7" width="9.85546875" style="29" customWidth="1"/>
    <col min="8" max="8" width="11.42578125" style="29" customWidth="1"/>
    <col min="9" max="9" width="6.7109375" style="29" customWidth="1"/>
    <col min="10" max="11" width="10.5703125" style="29" customWidth="1"/>
    <col min="12" max="12" width="8.28515625" style="29" customWidth="1"/>
    <col min="13" max="14" width="9.140625" style="29" customWidth="1"/>
    <col min="15" max="15" width="10.5703125" style="29" customWidth="1"/>
    <col min="16" max="16" width="9.140625" style="29" customWidth="1"/>
    <col min="17" max="19" width="10.5703125" style="29" customWidth="1"/>
    <col min="20" max="20" width="5" style="29" customWidth="1"/>
    <col min="21" max="21" width="8" style="29" customWidth="1"/>
    <col min="22" max="23" width="10.5703125" style="29" customWidth="1"/>
    <col min="24" max="24" width="16.42578125" style="29" customWidth="1"/>
    <col min="25" max="25" width="10.7109375" style="29" customWidth="1"/>
    <col min="26" max="26" width="9.28515625" style="29" customWidth="1"/>
    <col min="27" max="27" width="9.5703125" style="29" customWidth="1"/>
    <col min="28" max="28" width="10.140625" style="29" customWidth="1"/>
    <col min="29" max="29" width="9.7109375" style="29" customWidth="1"/>
    <col min="30" max="30" width="8.85546875" style="29" customWidth="1"/>
    <col min="31" max="31" width="23.7109375" style="29" customWidth="1"/>
    <col min="32" max="32" width="52" style="100" customWidth="1"/>
    <col min="33" max="33" width="30.140625" style="100" customWidth="1"/>
    <col min="34" max="16384" width="9.140625" style="107"/>
  </cols>
  <sheetData>
    <row r="1" spans="1:33" s="104" customFormat="1" ht="59.25" customHeight="1">
      <c r="A1" s="96" t="s">
        <v>3</v>
      </c>
      <c r="B1" s="96" t="s">
        <v>129</v>
      </c>
      <c r="C1" s="96" t="s">
        <v>130</v>
      </c>
      <c r="D1" s="122" t="s">
        <v>131</v>
      </c>
      <c r="E1" s="96" t="s">
        <v>132</v>
      </c>
      <c r="F1" s="96" t="s">
        <v>133</v>
      </c>
      <c r="G1" s="96" t="s">
        <v>134</v>
      </c>
      <c r="H1" s="96" t="s">
        <v>135</v>
      </c>
      <c r="I1" s="96" t="s">
        <v>136</v>
      </c>
      <c r="J1" s="96" t="s">
        <v>137</v>
      </c>
      <c r="K1" s="96" t="s">
        <v>138</v>
      </c>
      <c r="L1" s="96" t="s">
        <v>139</v>
      </c>
      <c r="M1" s="96" t="s">
        <v>140</v>
      </c>
      <c r="N1" s="96" t="s">
        <v>141</v>
      </c>
      <c r="O1" s="96" t="s">
        <v>142</v>
      </c>
      <c r="P1" s="96" t="s">
        <v>143</v>
      </c>
      <c r="Q1" s="96" t="s">
        <v>144</v>
      </c>
      <c r="R1" s="96" t="s">
        <v>145</v>
      </c>
      <c r="S1" s="96" t="s">
        <v>146</v>
      </c>
      <c r="T1" s="96" t="s">
        <v>147</v>
      </c>
      <c r="U1" s="96" t="s">
        <v>148</v>
      </c>
      <c r="V1" s="96" t="s">
        <v>149</v>
      </c>
      <c r="W1" s="96" t="s">
        <v>150</v>
      </c>
      <c r="X1" s="96" t="s">
        <v>151</v>
      </c>
      <c r="Y1" s="96" t="s">
        <v>152</v>
      </c>
      <c r="Z1" s="96" t="s">
        <v>153</v>
      </c>
      <c r="AA1" s="96" t="s">
        <v>154</v>
      </c>
      <c r="AB1" s="96" t="s">
        <v>155</v>
      </c>
      <c r="AC1" s="96" t="s">
        <v>156</v>
      </c>
      <c r="AD1" s="96" t="s">
        <v>157</v>
      </c>
      <c r="AE1" s="96" t="s">
        <v>158</v>
      </c>
      <c r="AF1" s="99" t="s">
        <v>159</v>
      </c>
      <c r="AG1" s="99" t="s">
        <v>160</v>
      </c>
    </row>
    <row r="2" spans="1:33" s="105" customFormat="1" ht="15.6">
      <c r="A2" s="119">
        <v>1</v>
      </c>
      <c r="B2" s="162"/>
      <c r="C2" s="120"/>
      <c r="D2" s="162"/>
      <c r="E2" s="162"/>
      <c r="F2" s="120"/>
      <c r="G2" s="101"/>
      <c r="H2" s="101"/>
      <c r="I2" s="101"/>
      <c r="J2" s="101"/>
      <c r="K2" s="101"/>
      <c r="L2" s="101"/>
      <c r="M2" s="101"/>
      <c r="N2" s="101"/>
      <c r="O2" s="101"/>
      <c r="P2" s="101"/>
      <c r="Q2" s="101"/>
      <c r="R2" s="101"/>
      <c r="S2" s="101"/>
      <c r="T2" s="101"/>
      <c r="U2" s="101"/>
      <c r="V2" s="101"/>
      <c r="W2" s="101"/>
      <c r="X2" s="101"/>
      <c r="Y2" s="101"/>
      <c r="Z2" s="101"/>
      <c r="AA2" s="101"/>
      <c r="AB2" s="101"/>
      <c r="AC2" s="101"/>
      <c r="AD2" s="101"/>
      <c r="AE2" s="101"/>
      <c r="AF2" s="102"/>
      <c r="AG2" s="102"/>
    </row>
    <row r="3" spans="1:33" s="105" customFormat="1" ht="15.6">
      <c r="A3" s="119"/>
      <c r="B3" s="163"/>
      <c r="C3" s="120"/>
      <c r="D3" s="163"/>
      <c r="E3" s="163"/>
      <c r="F3" s="120"/>
      <c r="G3" s="101"/>
      <c r="H3" s="101"/>
      <c r="I3" s="101"/>
      <c r="J3" s="101"/>
      <c r="K3" s="101"/>
      <c r="L3" s="101"/>
      <c r="M3" s="101"/>
      <c r="N3" s="101"/>
      <c r="O3" s="101"/>
      <c r="P3" s="101"/>
      <c r="Q3" s="101"/>
      <c r="R3" s="101"/>
      <c r="S3" s="101"/>
      <c r="T3" s="101"/>
      <c r="U3" s="101"/>
      <c r="V3" s="101"/>
      <c r="W3" s="101"/>
      <c r="X3" s="101"/>
      <c r="Y3" s="101"/>
      <c r="Z3" s="101"/>
      <c r="AA3" s="101"/>
      <c r="AB3" s="101"/>
      <c r="AC3" s="101"/>
      <c r="AD3" s="101"/>
      <c r="AE3" s="101"/>
      <c r="AF3" s="102"/>
      <c r="AG3" s="102"/>
    </row>
    <row r="4" spans="1:33" s="106" customFormat="1" ht="15.6">
      <c r="A4" s="119"/>
      <c r="B4" s="163"/>
      <c r="C4" s="120"/>
      <c r="D4" s="163"/>
      <c r="E4" s="163"/>
      <c r="F4" s="120"/>
      <c r="G4" s="101"/>
      <c r="H4" s="101"/>
      <c r="I4" s="101"/>
      <c r="J4" s="101"/>
      <c r="K4" s="101"/>
      <c r="L4" s="101"/>
      <c r="M4" s="101"/>
      <c r="N4" s="101"/>
      <c r="O4" s="101"/>
      <c r="P4" s="101"/>
      <c r="Q4" s="101"/>
      <c r="R4" s="101"/>
      <c r="S4" s="101"/>
      <c r="T4" s="101"/>
      <c r="U4" s="101"/>
      <c r="V4" s="101"/>
      <c r="W4" s="101"/>
      <c r="X4" s="101"/>
      <c r="Y4" s="101"/>
      <c r="Z4" s="101"/>
      <c r="AA4" s="101"/>
      <c r="AB4" s="101"/>
      <c r="AC4" s="101"/>
      <c r="AD4" s="101"/>
      <c r="AE4" s="101"/>
      <c r="AF4" s="102"/>
      <c r="AG4" s="101"/>
    </row>
    <row r="5" spans="1:33" s="106" customFormat="1" ht="15.6">
      <c r="A5" s="119"/>
      <c r="B5" s="163"/>
      <c r="C5" s="120"/>
      <c r="D5" s="163"/>
      <c r="E5" s="163"/>
      <c r="F5" s="120"/>
      <c r="G5" s="101"/>
      <c r="H5" s="101"/>
      <c r="I5" s="101"/>
      <c r="J5" s="101"/>
      <c r="K5" s="101"/>
      <c r="L5" s="101"/>
      <c r="M5" s="101"/>
      <c r="N5" s="101"/>
      <c r="O5" s="101"/>
      <c r="P5" s="101"/>
      <c r="Q5" s="101"/>
      <c r="R5" s="101"/>
      <c r="S5" s="101"/>
      <c r="T5" s="101"/>
      <c r="U5" s="101"/>
      <c r="V5" s="101"/>
      <c r="W5" s="101"/>
      <c r="X5" s="101"/>
      <c r="Y5" s="101"/>
      <c r="Z5" s="101"/>
      <c r="AA5" s="101"/>
      <c r="AB5" s="101"/>
      <c r="AC5" s="101"/>
      <c r="AD5" s="101"/>
      <c r="AE5" s="101"/>
      <c r="AF5" s="121"/>
      <c r="AG5" s="119"/>
    </row>
    <row r="6" spans="1:33" s="106" customFormat="1" ht="15.6">
      <c r="A6" s="119"/>
      <c r="B6" s="163"/>
      <c r="C6" s="120"/>
      <c r="D6" s="163"/>
      <c r="E6" s="163"/>
      <c r="F6" s="120"/>
      <c r="G6" s="101"/>
      <c r="H6" s="101"/>
      <c r="I6" s="101"/>
      <c r="J6" s="101"/>
      <c r="K6" s="101"/>
      <c r="L6" s="101"/>
      <c r="M6" s="101"/>
      <c r="N6" s="101"/>
      <c r="O6" s="101"/>
      <c r="P6" s="101"/>
      <c r="Q6" s="101"/>
      <c r="R6" s="101"/>
      <c r="S6" s="101"/>
      <c r="T6" s="101"/>
      <c r="U6" s="101"/>
      <c r="V6" s="101"/>
      <c r="W6" s="101"/>
      <c r="X6" s="101"/>
      <c r="Y6" s="101"/>
      <c r="Z6" s="101"/>
      <c r="AA6" s="101"/>
      <c r="AB6" s="101"/>
      <c r="AC6" s="101"/>
      <c r="AD6" s="101"/>
      <c r="AE6" s="101"/>
      <c r="AF6" s="124"/>
      <c r="AG6" s="95"/>
    </row>
    <row r="7" spans="1:33" s="118" customFormat="1" ht="15.6">
      <c r="A7" s="119"/>
      <c r="B7" s="163"/>
      <c r="C7" s="121"/>
      <c r="D7" s="163"/>
      <c r="E7" s="163"/>
      <c r="F7" s="120"/>
      <c r="G7" s="101"/>
      <c r="H7" s="101"/>
      <c r="I7" s="101"/>
      <c r="J7" s="101"/>
      <c r="K7" s="101"/>
      <c r="L7" s="101"/>
      <c r="M7" s="101"/>
      <c r="N7" s="101"/>
      <c r="O7" s="101"/>
      <c r="P7" s="101"/>
      <c r="Q7" s="101"/>
      <c r="R7" s="101"/>
      <c r="S7" s="101"/>
      <c r="T7" s="101"/>
      <c r="U7" s="101"/>
      <c r="V7" s="101"/>
      <c r="W7" s="101"/>
      <c r="X7" s="101"/>
      <c r="Y7" s="101"/>
      <c r="Z7" s="101"/>
      <c r="AA7" s="101"/>
      <c r="AB7" s="101"/>
      <c r="AC7" s="101"/>
      <c r="AD7" s="101"/>
      <c r="AE7" s="101"/>
      <c r="AF7" s="119"/>
      <c r="AG7" s="120"/>
    </row>
    <row r="8" spans="1:33" s="106" customFormat="1" ht="15.6">
      <c r="A8" s="119"/>
      <c r="B8" s="163"/>
      <c r="C8" s="121"/>
      <c r="D8" s="163"/>
      <c r="E8" s="163"/>
      <c r="F8" s="120"/>
      <c r="G8" s="101"/>
      <c r="H8" s="101"/>
      <c r="I8" s="101"/>
      <c r="J8" s="101"/>
      <c r="K8" s="101"/>
      <c r="L8" s="101"/>
      <c r="M8" s="101"/>
      <c r="N8" s="101"/>
      <c r="O8" s="101"/>
      <c r="P8" s="101"/>
      <c r="Q8" s="101"/>
      <c r="R8" s="101"/>
      <c r="S8" s="101"/>
      <c r="T8" s="101"/>
      <c r="U8" s="101"/>
      <c r="V8" s="101"/>
      <c r="W8" s="101"/>
      <c r="X8" s="101"/>
      <c r="Y8" s="101"/>
      <c r="Z8" s="101"/>
      <c r="AA8" s="101"/>
      <c r="AB8" s="101"/>
      <c r="AC8" s="101"/>
      <c r="AD8" s="101"/>
      <c r="AE8" s="101"/>
      <c r="AF8" s="119"/>
      <c r="AG8" s="120"/>
    </row>
    <row r="9" spans="1:33" s="106" customFormat="1" ht="15.6">
      <c r="A9" s="119"/>
      <c r="B9" s="163"/>
      <c r="C9" s="120"/>
      <c r="D9" s="163"/>
      <c r="E9" s="163"/>
      <c r="F9" s="120"/>
      <c r="G9" s="101"/>
      <c r="H9" s="101"/>
      <c r="I9" s="101"/>
      <c r="J9" s="101"/>
      <c r="K9" s="101"/>
      <c r="L9" s="101"/>
      <c r="M9" s="101"/>
      <c r="N9" s="101"/>
      <c r="O9" s="101"/>
      <c r="P9" s="101"/>
      <c r="Q9" s="101"/>
      <c r="R9" s="101"/>
      <c r="S9" s="101"/>
      <c r="T9" s="101"/>
      <c r="U9" s="101"/>
      <c r="V9" s="101"/>
      <c r="W9" s="101"/>
      <c r="X9" s="101"/>
      <c r="Y9" s="101"/>
      <c r="Z9" s="101"/>
      <c r="AA9" s="101"/>
      <c r="AB9" s="101"/>
      <c r="AC9" s="101"/>
      <c r="AD9" s="101"/>
      <c r="AE9" s="101"/>
      <c r="AF9" s="119"/>
      <c r="AG9" s="120"/>
    </row>
    <row r="10" spans="1:33" s="106" customFormat="1" ht="15.6">
      <c r="A10" s="119"/>
      <c r="B10" s="163"/>
      <c r="C10" s="120"/>
      <c r="D10" s="163"/>
      <c r="E10" s="163"/>
      <c r="F10" s="120"/>
      <c r="G10" s="101"/>
      <c r="H10" s="101"/>
      <c r="I10" s="101"/>
      <c r="J10" s="101"/>
      <c r="K10" s="101"/>
      <c r="L10" s="101"/>
      <c r="M10" s="101"/>
      <c r="N10" s="101"/>
      <c r="O10" s="101"/>
      <c r="P10" s="101"/>
      <c r="Q10" s="101"/>
      <c r="R10" s="101"/>
      <c r="S10" s="101"/>
      <c r="T10" s="101"/>
      <c r="U10" s="101"/>
      <c r="V10" s="101"/>
      <c r="W10" s="101"/>
      <c r="X10" s="101"/>
      <c r="Y10" s="101"/>
      <c r="Z10" s="101"/>
      <c r="AA10" s="101"/>
      <c r="AB10" s="101"/>
      <c r="AC10" s="101"/>
      <c r="AD10" s="101"/>
      <c r="AE10" s="101"/>
      <c r="AF10" s="119"/>
      <c r="AG10" s="120"/>
    </row>
    <row r="11" spans="1:33" s="106" customFormat="1" ht="15.6">
      <c r="A11" s="119"/>
      <c r="B11" s="163"/>
      <c r="C11" s="121"/>
      <c r="D11" s="163"/>
      <c r="E11" s="163"/>
      <c r="F11" s="120"/>
      <c r="G11" s="101"/>
      <c r="H11" s="101"/>
      <c r="I11" s="101"/>
      <c r="J11" s="101"/>
      <c r="K11" s="101"/>
      <c r="L11" s="101"/>
      <c r="M11" s="101"/>
      <c r="N11" s="101"/>
      <c r="O11" s="101"/>
      <c r="P11" s="101"/>
      <c r="Q11" s="101"/>
      <c r="R11" s="101"/>
      <c r="S11" s="101"/>
      <c r="T11" s="101"/>
      <c r="U11" s="101"/>
      <c r="V11" s="101"/>
      <c r="W11" s="101"/>
      <c r="X11" s="101"/>
      <c r="Y11" s="101"/>
      <c r="Z11" s="101"/>
      <c r="AA11" s="101"/>
      <c r="AB11" s="101"/>
      <c r="AC11" s="101"/>
      <c r="AD11" s="101"/>
      <c r="AE11" s="101"/>
      <c r="AF11" s="119"/>
      <c r="AG11" s="120"/>
    </row>
    <row r="12" spans="1:33" s="106" customFormat="1" ht="15.6">
      <c r="A12" s="119"/>
      <c r="B12" s="163"/>
      <c r="C12" s="121"/>
      <c r="D12" s="163"/>
      <c r="E12" s="163"/>
      <c r="F12" s="120"/>
      <c r="G12" s="101"/>
      <c r="H12" s="101"/>
      <c r="I12" s="101"/>
      <c r="J12" s="101"/>
      <c r="K12" s="101"/>
      <c r="L12" s="101"/>
      <c r="M12" s="101"/>
      <c r="N12" s="101"/>
      <c r="O12" s="101"/>
      <c r="P12" s="101"/>
      <c r="Q12" s="101"/>
      <c r="R12" s="101"/>
      <c r="S12" s="101"/>
      <c r="T12" s="101"/>
      <c r="U12" s="101"/>
      <c r="V12" s="101"/>
      <c r="W12" s="101"/>
      <c r="X12" s="101"/>
      <c r="Y12" s="101"/>
      <c r="Z12" s="101"/>
      <c r="AA12" s="101"/>
      <c r="AB12" s="101"/>
      <c r="AC12" s="101"/>
      <c r="AD12" s="101"/>
      <c r="AE12" s="101"/>
      <c r="AF12" s="119"/>
      <c r="AG12" s="120"/>
    </row>
    <row r="13" spans="1:33" s="106" customFormat="1" ht="15.6">
      <c r="A13" s="119"/>
      <c r="B13" s="163"/>
      <c r="C13" s="121"/>
      <c r="D13" s="163"/>
      <c r="E13" s="163"/>
      <c r="F13" s="120"/>
      <c r="G13" s="101"/>
      <c r="H13" s="101"/>
      <c r="I13" s="101"/>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19"/>
      <c r="AG13" s="120"/>
    </row>
    <row r="14" spans="1:33" s="106" customFormat="1" ht="15.6">
      <c r="A14" s="119"/>
      <c r="B14" s="163"/>
      <c r="C14" s="120"/>
      <c r="D14" s="163"/>
      <c r="E14" s="163"/>
      <c r="F14" s="120"/>
      <c r="G14" s="101"/>
      <c r="H14" s="101"/>
      <c r="I14" s="101"/>
      <c r="J14" s="101"/>
      <c r="K14" s="101"/>
      <c r="L14" s="101"/>
      <c r="M14" s="101"/>
      <c r="N14" s="101"/>
      <c r="O14" s="101"/>
      <c r="P14" s="101"/>
      <c r="Q14" s="101"/>
      <c r="R14" s="101"/>
      <c r="S14" s="101"/>
      <c r="T14" s="101"/>
      <c r="U14" s="101"/>
      <c r="V14" s="101"/>
      <c r="W14" s="101"/>
      <c r="X14" s="101"/>
      <c r="Y14" s="101"/>
      <c r="Z14" s="101"/>
      <c r="AA14" s="101"/>
      <c r="AB14" s="101"/>
      <c r="AC14" s="101"/>
      <c r="AD14" s="101"/>
      <c r="AE14" s="101"/>
      <c r="AF14" s="119"/>
      <c r="AG14" s="120"/>
    </row>
    <row r="15" spans="1:33" s="106" customFormat="1" ht="15.6">
      <c r="A15" s="119"/>
      <c r="B15" s="163"/>
      <c r="C15" s="121"/>
      <c r="D15" s="163"/>
      <c r="E15" s="163"/>
      <c r="F15" s="120"/>
      <c r="G15" s="101"/>
      <c r="H15" s="101"/>
      <c r="I15" s="101"/>
      <c r="J15" s="101"/>
      <c r="K15" s="101"/>
      <c r="L15" s="101"/>
      <c r="M15" s="101"/>
      <c r="N15" s="101"/>
      <c r="O15" s="101"/>
      <c r="P15" s="101"/>
      <c r="Q15" s="101"/>
      <c r="R15" s="101"/>
      <c r="S15" s="101"/>
      <c r="T15" s="101"/>
      <c r="U15" s="101"/>
      <c r="V15" s="101"/>
      <c r="W15" s="101"/>
      <c r="X15" s="101"/>
      <c r="Y15" s="101"/>
      <c r="Z15" s="101"/>
      <c r="AA15" s="101"/>
      <c r="AB15" s="101"/>
      <c r="AC15" s="101"/>
      <c r="AD15" s="101"/>
      <c r="AE15" s="101"/>
      <c r="AF15" s="119"/>
      <c r="AG15" s="120"/>
    </row>
    <row r="16" spans="1:33" s="106" customFormat="1" ht="15.6">
      <c r="A16" s="119"/>
      <c r="B16" s="163"/>
      <c r="C16" s="120"/>
      <c r="D16" s="163"/>
      <c r="E16" s="163"/>
      <c r="F16" s="120"/>
      <c r="G16" s="101"/>
      <c r="H16" s="101"/>
      <c r="I16" s="101"/>
      <c r="J16" s="101"/>
      <c r="K16" s="101"/>
      <c r="L16" s="101"/>
      <c r="M16" s="101"/>
      <c r="N16" s="101"/>
      <c r="O16" s="101"/>
      <c r="P16" s="101"/>
      <c r="Q16" s="101"/>
      <c r="R16" s="101"/>
      <c r="S16" s="101"/>
      <c r="T16" s="101"/>
      <c r="U16" s="101"/>
      <c r="V16" s="101"/>
      <c r="W16" s="101"/>
      <c r="X16" s="101"/>
      <c r="Y16" s="101"/>
      <c r="Z16" s="101"/>
      <c r="AA16" s="101"/>
      <c r="AB16" s="101"/>
      <c r="AC16" s="101"/>
      <c r="AD16" s="101"/>
      <c r="AE16" s="101"/>
      <c r="AF16" s="119"/>
      <c r="AG16" s="120"/>
    </row>
    <row r="17" spans="1:33" s="117" customFormat="1" ht="15.6">
      <c r="A17" s="119"/>
      <c r="B17" s="163"/>
      <c r="C17" s="120"/>
      <c r="D17" s="163"/>
      <c r="E17" s="163"/>
      <c r="F17" s="120"/>
      <c r="G17" s="101"/>
      <c r="H17" s="101"/>
      <c r="I17" s="101"/>
      <c r="J17" s="101"/>
      <c r="K17" s="101"/>
      <c r="L17" s="101"/>
      <c r="M17" s="101"/>
      <c r="N17" s="101"/>
      <c r="O17" s="101"/>
      <c r="P17" s="101"/>
      <c r="Q17" s="101"/>
      <c r="R17" s="101"/>
      <c r="S17" s="101"/>
      <c r="T17" s="101"/>
      <c r="U17" s="101"/>
      <c r="V17" s="101"/>
      <c r="W17" s="101"/>
      <c r="X17" s="101"/>
      <c r="Y17" s="101"/>
      <c r="Z17" s="101"/>
      <c r="AA17" s="101"/>
      <c r="AB17" s="101"/>
      <c r="AC17" s="101"/>
      <c r="AD17" s="101"/>
      <c r="AE17" s="101"/>
      <c r="AF17" s="119"/>
      <c r="AG17" s="120"/>
    </row>
    <row r="18" spans="1:33" s="117" customFormat="1" ht="15.6">
      <c r="A18" s="119"/>
      <c r="B18" s="163"/>
      <c r="C18" s="120"/>
      <c r="D18" s="163"/>
      <c r="E18" s="163"/>
      <c r="F18" s="120"/>
      <c r="G18" s="101"/>
      <c r="H18" s="101"/>
      <c r="I18" s="101"/>
      <c r="J18" s="101"/>
      <c r="K18" s="101"/>
      <c r="L18" s="101"/>
      <c r="M18" s="101"/>
      <c r="N18" s="101"/>
      <c r="O18" s="101"/>
      <c r="P18" s="101"/>
      <c r="Q18" s="101"/>
      <c r="R18" s="101"/>
      <c r="S18" s="101"/>
      <c r="T18" s="101"/>
      <c r="U18" s="101"/>
      <c r="V18" s="101"/>
      <c r="W18" s="101"/>
      <c r="X18" s="101"/>
      <c r="Y18" s="101"/>
      <c r="Z18" s="101"/>
      <c r="AA18" s="101"/>
      <c r="AB18" s="101"/>
      <c r="AC18" s="101"/>
      <c r="AD18" s="101"/>
      <c r="AE18" s="101"/>
      <c r="AF18" s="119"/>
      <c r="AG18" s="120"/>
    </row>
    <row r="19" spans="1:33" s="117" customFormat="1" ht="15.6">
      <c r="A19" s="119"/>
      <c r="B19" s="163"/>
      <c r="C19" s="120"/>
      <c r="D19" s="163"/>
      <c r="E19" s="163"/>
      <c r="F19" s="120"/>
      <c r="G19" s="101"/>
      <c r="H19" s="101"/>
      <c r="I19" s="101"/>
      <c r="J19" s="101"/>
      <c r="K19" s="101"/>
      <c r="L19" s="101"/>
      <c r="M19" s="101"/>
      <c r="N19" s="101"/>
      <c r="O19" s="101"/>
      <c r="P19" s="101"/>
      <c r="Q19" s="101"/>
      <c r="R19" s="101"/>
      <c r="S19" s="101"/>
      <c r="T19" s="101"/>
      <c r="U19" s="101"/>
      <c r="V19" s="101"/>
      <c r="W19" s="101"/>
      <c r="X19" s="101"/>
      <c r="Y19" s="101"/>
      <c r="Z19" s="101"/>
      <c r="AA19" s="101"/>
      <c r="AB19" s="101"/>
      <c r="AC19" s="101"/>
      <c r="AD19" s="101"/>
      <c r="AE19" s="101"/>
      <c r="AF19" s="119"/>
      <c r="AG19" s="120"/>
    </row>
    <row r="20" spans="1:33" s="117" customFormat="1" ht="15.6">
      <c r="A20" s="119"/>
      <c r="B20" s="163"/>
      <c r="C20" s="120"/>
      <c r="D20" s="163"/>
      <c r="E20" s="163"/>
      <c r="F20" s="120"/>
      <c r="G20" s="101"/>
      <c r="H20" s="101"/>
      <c r="I20" s="101"/>
      <c r="J20" s="101"/>
      <c r="K20" s="101"/>
      <c r="L20" s="101"/>
      <c r="M20" s="101"/>
      <c r="N20" s="101"/>
      <c r="O20" s="101"/>
      <c r="P20" s="101"/>
      <c r="Q20" s="101"/>
      <c r="R20" s="101"/>
      <c r="S20" s="101"/>
      <c r="T20" s="101"/>
      <c r="U20" s="101"/>
      <c r="V20" s="101"/>
      <c r="W20" s="101"/>
      <c r="X20" s="101"/>
      <c r="Y20" s="101"/>
      <c r="Z20" s="101"/>
      <c r="AA20" s="101"/>
      <c r="AB20" s="101"/>
      <c r="AC20" s="101"/>
      <c r="AD20" s="101"/>
      <c r="AE20" s="101"/>
      <c r="AF20" s="119"/>
      <c r="AG20" s="120"/>
    </row>
    <row r="21" spans="1:33" s="117" customFormat="1" ht="14.25" customHeight="1">
      <c r="A21" s="119"/>
      <c r="B21" s="163"/>
      <c r="C21" s="120"/>
      <c r="D21" s="163"/>
      <c r="E21" s="163"/>
      <c r="F21" s="120"/>
      <c r="G21" s="101"/>
      <c r="H21" s="101"/>
      <c r="I21" s="101"/>
      <c r="J21" s="101"/>
      <c r="K21" s="101"/>
      <c r="L21" s="101"/>
      <c r="M21" s="101"/>
      <c r="N21" s="101"/>
      <c r="O21" s="101"/>
      <c r="P21" s="101"/>
      <c r="Q21" s="101"/>
      <c r="R21" s="101"/>
      <c r="S21" s="101"/>
      <c r="T21" s="101"/>
      <c r="U21" s="101"/>
      <c r="V21" s="101"/>
      <c r="W21" s="101"/>
      <c r="X21" s="101"/>
      <c r="Y21" s="101"/>
      <c r="Z21" s="101"/>
      <c r="AA21" s="101"/>
      <c r="AB21" s="101"/>
      <c r="AC21" s="101"/>
      <c r="AD21" s="101"/>
      <c r="AE21" s="101"/>
      <c r="AF21" s="119"/>
      <c r="AG21" s="120"/>
    </row>
    <row r="22" spans="1:33" s="117" customFormat="1" ht="15.6">
      <c r="A22" s="119"/>
      <c r="B22" s="163"/>
      <c r="C22" s="120"/>
      <c r="D22" s="163"/>
      <c r="E22" s="163"/>
      <c r="F22" s="120"/>
      <c r="G22" s="101"/>
      <c r="H22" s="101"/>
      <c r="I22" s="101"/>
      <c r="J22" s="101"/>
      <c r="K22" s="101"/>
      <c r="L22" s="101"/>
      <c r="M22" s="101"/>
      <c r="N22" s="101"/>
      <c r="O22" s="101"/>
      <c r="P22" s="101"/>
      <c r="Q22" s="101"/>
      <c r="R22" s="101"/>
      <c r="S22" s="101"/>
      <c r="T22" s="101"/>
      <c r="U22" s="101"/>
      <c r="V22" s="101"/>
      <c r="W22" s="101"/>
      <c r="X22" s="101"/>
      <c r="Y22" s="101"/>
      <c r="Z22" s="101"/>
      <c r="AA22" s="101"/>
      <c r="AB22" s="101"/>
      <c r="AC22" s="101"/>
      <c r="AD22" s="101"/>
      <c r="AE22" s="101"/>
      <c r="AF22" s="119"/>
      <c r="AG22" s="120"/>
    </row>
    <row r="23" spans="1:33" s="117" customFormat="1" ht="15.6">
      <c r="A23" s="119"/>
      <c r="B23" s="163"/>
      <c r="C23" s="120"/>
      <c r="D23" s="163"/>
      <c r="E23" s="163"/>
      <c r="F23" s="120"/>
      <c r="G23" s="101"/>
      <c r="H23" s="101"/>
      <c r="I23" s="101"/>
      <c r="J23" s="101"/>
      <c r="K23" s="101"/>
      <c r="L23" s="101"/>
      <c r="M23" s="101"/>
      <c r="N23" s="101"/>
      <c r="O23" s="101"/>
      <c r="P23" s="101"/>
      <c r="Q23" s="101"/>
      <c r="R23" s="101"/>
      <c r="S23" s="101"/>
      <c r="T23" s="101"/>
      <c r="U23" s="101"/>
      <c r="V23" s="101"/>
      <c r="W23" s="101"/>
      <c r="X23" s="101"/>
      <c r="Y23" s="101"/>
      <c r="Z23" s="101"/>
      <c r="AA23" s="101"/>
      <c r="AB23" s="101"/>
      <c r="AC23" s="101"/>
      <c r="AD23" s="101"/>
      <c r="AE23" s="101"/>
      <c r="AF23" s="119"/>
      <c r="AG23" s="120"/>
    </row>
    <row r="24" spans="1:33" s="117" customFormat="1" ht="15.6">
      <c r="A24" s="119"/>
      <c r="B24" s="163"/>
      <c r="C24" s="120"/>
      <c r="D24" s="163"/>
      <c r="E24" s="163"/>
      <c r="F24" s="120"/>
      <c r="G24" s="101"/>
      <c r="H24" s="101"/>
      <c r="I24" s="101"/>
      <c r="J24" s="101"/>
      <c r="K24" s="101"/>
      <c r="L24" s="101"/>
      <c r="M24" s="101"/>
      <c r="N24" s="101"/>
      <c r="O24" s="101"/>
      <c r="P24" s="101"/>
      <c r="Q24" s="101"/>
      <c r="R24" s="101"/>
      <c r="S24" s="101"/>
      <c r="T24" s="101"/>
      <c r="U24" s="101"/>
      <c r="V24" s="101"/>
      <c r="W24" s="101"/>
      <c r="X24" s="101"/>
      <c r="Y24" s="101"/>
      <c r="Z24" s="101"/>
      <c r="AA24" s="101"/>
      <c r="AB24" s="101"/>
      <c r="AC24" s="101"/>
      <c r="AD24" s="101"/>
      <c r="AE24" s="101"/>
      <c r="AF24" s="119"/>
      <c r="AG24" s="120"/>
    </row>
    <row r="25" spans="1:33" s="117" customFormat="1">
      <c r="A25" s="119"/>
      <c r="B25" s="120"/>
      <c r="C25" s="121"/>
      <c r="D25" s="121"/>
      <c r="E25" s="120"/>
      <c r="F25" s="120"/>
      <c r="G25" s="101"/>
      <c r="H25" s="101"/>
      <c r="I25" s="101"/>
      <c r="J25" s="101"/>
      <c r="K25" s="101"/>
      <c r="L25" s="101"/>
      <c r="M25" s="101"/>
      <c r="N25" s="101"/>
      <c r="O25" s="101"/>
      <c r="P25" s="101"/>
      <c r="Q25" s="101"/>
      <c r="R25" s="101"/>
      <c r="S25" s="101"/>
      <c r="T25" s="101"/>
      <c r="U25" s="101"/>
      <c r="V25" s="101"/>
      <c r="W25" s="101"/>
      <c r="X25" s="101"/>
      <c r="Y25" s="101"/>
      <c r="Z25" s="101"/>
      <c r="AA25" s="101"/>
      <c r="AB25" s="101"/>
      <c r="AC25" s="101"/>
      <c r="AD25" s="101"/>
      <c r="AE25" s="102"/>
      <c r="AF25" s="119"/>
      <c r="AG25" s="120"/>
    </row>
    <row r="26" spans="1:33" s="106" customFormat="1">
      <c r="A26" s="119"/>
      <c r="B26" s="120"/>
      <c r="C26" s="121"/>
      <c r="D26" s="121"/>
      <c r="E26" s="120"/>
      <c r="F26" s="120"/>
      <c r="G26" s="101"/>
      <c r="H26" s="101"/>
      <c r="I26" s="101"/>
      <c r="J26" s="101"/>
      <c r="K26" s="101"/>
      <c r="L26" s="101"/>
      <c r="M26" s="101"/>
      <c r="N26" s="101"/>
      <c r="O26" s="101"/>
      <c r="P26" s="101"/>
      <c r="Q26" s="101"/>
      <c r="R26" s="101"/>
      <c r="S26" s="101"/>
      <c r="T26" s="101"/>
      <c r="U26" s="101"/>
      <c r="V26" s="101"/>
      <c r="W26" s="101"/>
      <c r="X26" s="101"/>
      <c r="Y26" s="101"/>
      <c r="Z26" s="101"/>
      <c r="AA26" s="101"/>
      <c r="AB26" s="101"/>
      <c r="AC26" s="101"/>
      <c r="AD26" s="101"/>
      <c r="AE26" s="102"/>
      <c r="AF26" s="119"/>
      <c r="AG26" s="120"/>
    </row>
    <row r="27" spans="1:33" s="106" customFormat="1">
      <c r="A27" s="119"/>
      <c r="B27" s="120"/>
      <c r="C27" s="121"/>
      <c r="D27" s="121"/>
      <c r="E27" s="120"/>
      <c r="F27" s="120"/>
      <c r="G27" s="101"/>
      <c r="H27" s="101"/>
      <c r="I27" s="101"/>
      <c r="J27" s="101"/>
      <c r="K27" s="101"/>
      <c r="L27" s="101"/>
      <c r="M27" s="101"/>
      <c r="N27" s="101"/>
      <c r="O27" s="101"/>
      <c r="P27" s="101"/>
      <c r="Q27" s="101"/>
      <c r="R27" s="101"/>
      <c r="S27" s="101"/>
      <c r="T27" s="101"/>
      <c r="U27" s="101"/>
      <c r="V27" s="101"/>
      <c r="W27" s="101"/>
      <c r="X27" s="101"/>
      <c r="Y27" s="101"/>
      <c r="Z27" s="101"/>
      <c r="AA27" s="101"/>
      <c r="AB27" s="101"/>
      <c r="AC27" s="101"/>
      <c r="AD27" s="101"/>
      <c r="AE27" s="102"/>
      <c r="AF27" s="119"/>
      <c r="AG27" s="120"/>
    </row>
    <row r="28" spans="1:33" s="106" customFormat="1">
      <c r="A28" s="119"/>
      <c r="B28" s="120"/>
      <c r="C28" s="121"/>
      <c r="D28" s="121"/>
      <c r="E28" s="120"/>
      <c r="F28" s="101"/>
      <c r="G28" s="101"/>
      <c r="H28" s="101"/>
      <c r="I28" s="101"/>
      <c r="J28" s="101"/>
      <c r="K28" s="101"/>
      <c r="L28" s="101"/>
      <c r="M28" s="101"/>
      <c r="N28" s="101"/>
      <c r="O28" s="101"/>
      <c r="P28" s="101"/>
      <c r="Q28" s="101"/>
      <c r="R28" s="101"/>
      <c r="S28" s="101"/>
      <c r="T28" s="101"/>
      <c r="U28" s="101"/>
      <c r="V28" s="101"/>
      <c r="W28" s="101"/>
      <c r="X28" s="101"/>
      <c r="Y28" s="101"/>
      <c r="Z28" s="101"/>
      <c r="AA28" s="101"/>
      <c r="AB28" s="101"/>
      <c r="AC28" s="101"/>
      <c r="AD28" s="101"/>
      <c r="AE28" s="102"/>
      <c r="AF28" s="119"/>
      <c r="AG28" s="120"/>
    </row>
    <row r="29" spans="1:33" s="106" customFormat="1">
      <c r="A29" s="119"/>
      <c r="B29" s="120"/>
      <c r="C29" s="121"/>
      <c r="D29" s="121"/>
      <c r="E29" s="120"/>
      <c r="F29" s="101"/>
      <c r="G29" s="101"/>
      <c r="H29" s="101"/>
      <c r="I29" s="101"/>
      <c r="J29" s="101"/>
      <c r="K29" s="101"/>
      <c r="L29" s="101"/>
      <c r="M29" s="101"/>
      <c r="N29" s="101"/>
      <c r="O29" s="101"/>
      <c r="P29" s="101"/>
      <c r="Q29" s="101"/>
      <c r="R29" s="101"/>
      <c r="S29" s="101"/>
      <c r="T29" s="101"/>
      <c r="U29" s="101"/>
      <c r="V29" s="101"/>
      <c r="W29" s="101"/>
      <c r="X29" s="101"/>
      <c r="Y29" s="101"/>
      <c r="Z29" s="101"/>
      <c r="AA29" s="101"/>
      <c r="AB29" s="101"/>
      <c r="AC29" s="101"/>
      <c r="AD29" s="101"/>
      <c r="AE29" s="102"/>
      <c r="AF29" s="119"/>
      <c r="AG29" s="120"/>
    </row>
    <row r="30" spans="1:33" s="106" customFormat="1">
      <c r="A30" s="119"/>
      <c r="B30" s="120"/>
      <c r="C30" s="121"/>
      <c r="D30" s="121"/>
      <c r="E30" s="120"/>
      <c r="F30" s="101"/>
      <c r="G30" s="101"/>
      <c r="H30" s="101"/>
      <c r="I30" s="101"/>
      <c r="J30" s="101"/>
      <c r="K30" s="101"/>
      <c r="L30" s="101"/>
      <c r="M30" s="101"/>
      <c r="N30" s="101"/>
      <c r="O30" s="101"/>
      <c r="P30" s="101"/>
      <c r="Q30" s="101"/>
      <c r="R30" s="101"/>
      <c r="S30" s="101"/>
      <c r="T30" s="101"/>
      <c r="U30" s="101"/>
      <c r="V30" s="101"/>
      <c r="W30" s="101"/>
      <c r="X30" s="101"/>
      <c r="Y30" s="101"/>
      <c r="Z30" s="101"/>
      <c r="AA30" s="101"/>
      <c r="AB30" s="101"/>
      <c r="AC30" s="101"/>
      <c r="AD30" s="101"/>
      <c r="AE30" s="102"/>
      <c r="AF30" s="119"/>
      <c r="AG30" s="120"/>
    </row>
    <row r="31" spans="1:33" s="106" customFormat="1">
      <c r="A31" s="119"/>
      <c r="B31" s="120"/>
      <c r="C31" s="121"/>
      <c r="D31" s="121"/>
      <c r="E31" s="120"/>
      <c r="F31" s="101"/>
      <c r="G31" s="101"/>
      <c r="H31" s="101"/>
      <c r="I31" s="101"/>
      <c r="J31" s="101"/>
      <c r="K31" s="101"/>
      <c r="L31" s="101"/>
      <c r="M31" s="101"/>
      <c r="N31" s="101"/>
      <c r="O31" s="101"/>
      <c r="P31" s="101"/>
      <c r="Q31" s="101"/>
      <c r="R31" s="101"/>
      <c r="S31" s="101"/>
      <c r="T31" s="101"/>
      <c r="U31" s="101"/>
      <c r="V31" s="101"/>
      <c r="W31" s="101"/>
      <c r="X31" s="101"/>
      <c r="Y31" s="101"/>
      <c r="Z31" s="101"/>
      <c r="AA31" s="101"/>
      <c r="AB31" s="101"/>
      <c r="AC31" s="101"/>
      <c r="AD31" s="101"/>
      <c r="AE31" s="102"/>
      <c r="AF31" s="119"/>
      <c r="AG31" s="120"/>
    </row>
    <row r="32" spans="1:33" s="106" customFormat="1">
      <c r="A32" s="119"/>
      <c r="B32" s="120"/>
      <c r="C32" s="121"/>
      <c r="D32" s="121"/>
      <c r="E32" s="120"/>
      <c r="F32" s="101"/>
      <c r="G32" s="101"/>
      <c r="H32" s="101"/>
      <c r="I32" s="101"/>
      <c r="J32" s="101"/>
      <c r="K32" s="101"/>
      <c r="L32" s="101"/>
      <c r="M32" s="101"/>
      <c r="N32" s="101"/>
      <c r="O32" s="101"/>
      <c r="P32" s="101"/>
      <c r="Q32" s="101"/>
      <c r="R32" s="101"/>
      <c r="S32" s="101"/>
      <c r="T32" s="101"/>
      <c r="U32" s="101"/>
      <c r="V32" s="101"/>
      <c r="W32" s="101"/>
      <c r="X32" s="101"/>
      <c r="Y32" s="101"/>
      <c r="Z32" s="101"/>
      <c r="AA32" s="101"/>
      <c r="AB32" s="101"/>
      <c r="AC32" s="101"/>
      <c r="AD32" s="101"/>
      <c r="AE32" s="102"/>
      <c r="AF32" s="119"/>
      <c r="AG32" s="120"/>
    </row>
    <row r="33" spans="1:33" s="106" customFormat="1">
      <c r="A33" s="119"/>
      <c r="B33" s="120"/>
      <c r="C33" s="121"/>
      <c r="D33" s="121"/>
      <c r="E33" s="120"/>
      <c r="F33" s="101"/>
      <c r="G33" s="101"/>
      <c r="H33" s="101"/>
      <c r="I33" s="101"/>
      <c r="J33" s="101"/>
      <c r="K33" s="101"/>
      <c r="L33" s="101"/>
      <c r="M33" s="101"/>
      <c r="N33" s="101"/>
      <c r="O33" s="101"/>
      <c r="P33" s="101"/>
      <c r="Q33" s="101"/>
      <c r="R33" s="101"/>
      <c r="S33" s="101"/>
      <c r="T33" s="101"/>
      <c r="U33" s="101"/>
      <c r="V33" s="101"/>
      <c r="W33" s="101"/>
      <c r="X33" s="101"/>
      <c r="Y33" s="101"/>
      <c r="Z33" s="101"/>
      <c r="AA33" s="101"/>
      <c r="AB33" s="101"/>
      <c r="AC33" s="101"/>
      <c r="AD33" s="101"/>
      <c r="AE33" s="102"/>
      <c r="AF33" s="119"/>
      <c r="AG33" s="120"/>
    </row>
    <row r="34" spans="1:33" s="106" customFormat="1">
      <c r="A34" s="119"/>
      <c r="B34" s="120"/>
      <c r="C34" s="121"/>
      <c r="D34" s="121"/>
      <c r="E34" s="120"/>
      <c r="F34" s="101"/>
      <c r="G34" s="101"/>
      <c r="H34" s="101"/>
      <c r="I34" s="101"/>
      <c r="J34" s="101"/>
      <c r="K34" s="101"/>
      <c r="L34" s="101"/>
      <c r="M34" s="101"/>
      <c r="N34" s="101"/>
      <c r="O34" s="101"/>
      <c r="P34" s="101"/>
      <c r="Q34" s="101"/>
      <c r="R34" s="101"/>
      <c r="S34" s="101"/>
      <c r="T34" s="101"/>
      <c r="U34" s="101"/>
      <c r="V34" s="101"/>
      <c r="W34" s="101"/>
      <c r="X34" s="101"/>
      <c r="Y34" s="101"/>
      <c r="Z34" s="101"/>
      <c r="AA34" s="101"/>
      <c r="AB34" s="101"/>
      <c r="AC34" s="101"/>
      <c r="AD34" s="101"/>
      <c r="AE34" s="102"/>
      <c r="AF34" s="119"/>
      <c r="AG34" s="120"/>
    </row>
    <row r="35" spans="1:33" s="106" customFormat="1">
      <c r="A35" s="119"/>
      <c r="B35" s="120"/>
      <c r="C35" s="121"/>
      <c r="D35" s="121"/>
      <c r="E35" s="120"/>
      <c r="F35" s="101"/>
      <c r="G35" s="101"/>
      <c r="H35" s="101"/>
      <c r="I35" s="101"/>
      <c r="J35" s="101"/>
      <c r="K35" s="101"/>
      <c r="L35" s="101"/>
      <c r="M35" s="101"/>
      <c r="N35" s="101"/>
      <c r="O35" s="101"/>
      <c r="P35" s="101"/>
      <c r="Q35" s="101"/>
      <c r="R35" s="101"/>
      <c r="S35" s="101"/>
      <c r="T35" s="101"/>
      <c r="U35" s="101"/>
      <c r="V35" s="101"/>
      <c r="W35" s="101"/>
      <c r="X35" s="101"/>
      <c r="Y35" s="101"/>
      <c r="Z35" s="101"/>
      <c r="AA35" s="101"/>
      <c r="AB35" s="101"/>
      <c r="AC35" s="101"/>
      <c r="AD35" s="101"/>
      <c r="AE35" s="102"/>
      <c r="AF35" s="119"/>
      <c r="AG35" s="120"/>
    </row>
    <row r="36" spans="1:33" s="106" customFormat="1">
      <c r="A36" s="102"/>
      <c r="B36" s="102"/>
      <c r="C36" s="102"/>
      <c r="D36" s="113"/>
      <c r="E36" s="102"/>
      <c r="F36" s="102"/>
      <c r="G36" s="101"/>
      <c r="H36" s="101"/>
      <c r="I36" s="101"/>
      <c r="J36" s="101"/>
      <c r="K36" s="101"/>
      <c r="L36" s="101"/>
      <c r="M36" s="101"/>
      <c r="N36" s="101"/>
      <c r="O36" s="101"/>
      <c r="P36" s="101"/>
      <c r="Q36" s="101"/>
      <c r="R36" s="101"/>
      <c r="S36" s="101"/>
      <c r="T36" s="101"/>
      <c r="U36" s="101"/>
      <c r="V36" s="101"/>
      <c r="W36" s="101"/>
      <c r="X36" s="101"/>
      <c r="Y36" s="101"/>
      <c r="Z36" s="101"/>
      <c r="AA36" s="101"/>
      <c r="AB36" s="101"/>
      <c r="AC36" s="101"/>
      <c r="AD36" s="101"/>
      <c r="AE36" s="101"/>
      <c r="AF36" s="102"/>
      <c r="AG36" s="102"/>
    </row>
    <row r="37" spans="1:33" s="106" customFormat="1">
      <c r="A37" s="103"/>
      <c r="B37" s="103"/>
      <c r="C37" s="103"/>
      <c r="D37" s="111"/>
      <c r="E37" s="102"/>
      <c r="F37" s="102"/>
      <c r="G37" s="101"/>
      <c r="H37" s="101"/>
      <c r="I37" s="101"/>
      <c r="J37" s="101"/>
      <c r="K37" s="101"/>
      <c r="L37" s="101"/>
      <c r="M37" s="101"/>
      <c r="N37" s="101"/>
      <c r="O37" s="101"/>
      <c r="P37" s="101"/>
      <c r="Q37" s="101"/>
      <c r="R37" s="101"/>
      <c r="S37" s="101"/>
      <c r="T37" s="101"/>
      <c r="U37" s="101"/>
      <c r="V37" s="101"/>
      <c r="W37" s="101"/>
      <c r="X37" s="101"/>
      <c r="Y37" s="101"/>
      <c r="Z37" s="101"/>
      <c r="AA37" s="101"/>
      <c r="AB37" s="101"/>
      <c r="AC37" s="101"/>
      <c r="AD37" s="101"/>
      <c r="AE37" s="101"/>
      <c r="AF37" s="102"/>
      <c r="AG37" s="102"/>
    </row>
    <row r="38" spans="1:33" s="106" customFormat="1">
      <c r="A38" s="102"/>
      <c r="B38" s="102"/>
      <c r="C38" s="102"/>
      <c r="D38" s="113"/>
      <c r="E38" s="102"/>
      <c r="F38" s="102"/>
      <c r="G38" s="101"/>
      <c r="H38" s="101"/>
      <c r="I38" s="101"/>
      <c r="J38" s="101"/>
      <c r="K38" s="101"/>
      <c r="L38" s="101"/>
      <c r="M38" s="101"/>
      <c r="N38" s="101"/>
      <c r="O38" s="101"/>
      <c r="P38" s="101"/>
      <c r="Q38" s="101"/>
      <c r="R38" s="101"/>
      <c r="S38" s="101"/>
      <c r="T38" s="101"/>
      <c r="U38" s="101"/>
      <c r="V38" s="101"/>
      <c r="W38" s="101"/>
      <c r="X38" s="101"/>
      <c r="Y38" s="101"/>
      <c r="Z38" s="101"/>
      <c r="AA38" s="101"/>
      <c r="AB38" s="101"/>
      <c r="AC38" s="101"/>
      <c r="AD38" s="101"/>
      <c r="AE38" s="101"/>
      <c r="AF38" s="102"/>
      <c r="AG38" s="102"/>
    </row>
    <row r="39" spans="1:33" s="106" customFormat="1">
      <c r="A39" s="102"/>
      <c r="B39" s="102"/>
      <c r="C39" s="102"/>
      <c r="D39" s="113"/>
      <c r="E39" s="102"/>
      <c r="F39" s="102"/>
      <c r="G39" s="101"/>
      <c r="H39" s="101"/>
      <c r="I39" s="101"/>
      <c r="J39" s="101"/>
      <c r="K39" s="101"/>
      <c r="L39" s="101"/>
      <c r="M39" s="101"/>
      <c r="N39" s="101"/>
      <c r="O39" s="101"/>
      <c r="P39" s="101"/>
      <c r="Q39" s="101"/>
      <c r="R39" s="101"/>
      <c r="S39" s="101"/>
      <c r="T39" s="101"/>
      <c r="U39" s="101"/>
      <c r="V39" s="101"/>
      <c r="W39" s="101"/>
      <c r="X39" s="101"/>
      <c r="Y39" s="101"/>
      <c r="Z39" s="101"/>
      <c r="AA39" s="101"/>
      <c r="AB39" s="101"/>
      <c r="AC39" s="101"/>
      <c r="AD39" s="101"/>
      <c r="AE39" s="101"/>
      <c r="AF39" s="102"/>
      <c r="AG39" s="102"/>
    </row>
    <row r="40" spans="1:33" s="106" customFormat="1">
      <c r="A40" s="102"/>
      <c r="B40" s="102"/>
      <c r="C40" s="102"/>
      <c r="D40" s="113"/>
      <c r="E40" s="102"/>
      <c r="F40" s="102"/>
      <c r="G40" s="101"/>
      <c r="H40" s="101"/>
      <c r="I40" s="101"/>
      <c r="J40" s="101"/>
      <c r="K40" s="101"/>
      <c r="L40" s="101"/>
      <c r="M40" s="101"/>
      <c r="N40" s="101"/>
      <c r="O40" s="101"/>
      <c r="P40" s="101"/>
      <c r="Q40" s="101"/>
      <c r="R40" s="101"/>
      <c r="S40" s="101"/>
      <c r="T40" s="101"/>
      <c r="U40" s="101"/>
      <c r="V40" s="101"/>
      <c r="W40" s="101"/>
      <c r="X40" s="101"/>
      <c r="Y40" s="101"/>
      <c r="Z40" s="101"/>
      <c r="AA40" s="101"/>
      <c r="AB40" s="101"/>
      <c r="AC40" s="101"/>
      <c r="AD40" s="101"/>
      <c r="AE40" s="101"/>
      <c r="AF40" s="102"/>
      <c r="AG40" s="102"/>
    </row>
    <row r="41" spans="1:33" s="106" customFormat="1">
      <c r="A41" s="103"/>
      <c r="B41" s="103"/>
      <c r="C41" s="103"/>
      <c r="D41" s="111"/>
      <c r="E41" s="103"/>
      <c r="F41" s="109"/>
      <c r="G41" s="101"/>
      <c r="H41" s="101"/>
      <c r="I41" s="101"/>
      <c r="J41" s="101"/>
      <c r="K41" s="101"/>
      <c r="L41" s="101"/>
      <c r="M41" s="101"/>
      <c r="N41" s="101"/>
      <c r="O41" s="101"/>
      <c r="P41" s="101"/>
      <c r="Q41" s="101"/>
      <c r="R41" s="101"/>
      <c r="S41" s="101"/>
      <c r="T41" s="101"/>
      <c r="U41" s="101"/>
      <c r="V41" s="101"/>
      <c r="W41" s="101"/>
      <c r="X41" s="101"/>
      <c r="Y41" s="101"/>
      <c r="Z41" s="101"/>
      <c r="AA41" s="101"/>
      <c r="AB41" s="101"/>
      <c r="AC41" s="101"/>
      <c r="AD41" s="101"/>
      <c r="AE41" s="101"/>
      <c r="AF41" s="102"/>
      <c r="AG41" s="102"/>
    </row>
    <row r="42" spans="1:33" s="106" customFormat="1">
      <c r="A42" s="102"/>
      <c r="B42" s="103"/>
      <c r="C42" s="103"/>
      <c r="D42" s="111"/>
      <c r="E42" s="102"/>
      <c r="F42" s="102"/>
      <c r="G42" s="101"/>
      <c r="H42" s="101"/>
      <c r="I42" s="101"/>
      <c r="J42" s="101"/>
      <c r="K42" s="101"/>
      <c r="L42" s="101"/>
      <c r="M42" s="101"/>
      <c r="N42" s="101"/>
      <c r="O42" s="101"/>
      <c r="P42" s="101"/>
      <c r="Q42" s="101"/>
      <c r="R42" s="101"/>
      <c r="S42" s="101"/>
      <c r="T42" s="101"/>
      <c r="U42" s="101"/>
      <c r="V42" s="101"/>
      <c r="W42" s="101"/>
      <c r="X42" s="101"/>
      <c r="Y42" s="101"/>
      <c r="Z42" s="101"/>
      <c r="AA42" s="101"/>
      <c r="AB42" s="101"/>
      <c r="AC42" s="101"/>
      <c r="AD42" s="101"/>
      <c r="AE42" s="101"/>
      <c r="AF42" s="102"/>
      <c r="AG42" s="102"/>
    </row>
    <row r="43" spans="1:33" s="106" customFormat="1">
      <c r="A43" s="103"/>
      <c r="B43" s="103"/>
      <c r="C43" s="103"/>
      <c r="D43" s="111"/>
      <c r="E43" s="102"/>
      <c r="F43" s="102"/>
      <c r="G43" s="101"/>
      <c r="H43" s="101"/>
      <c r="I43" s="101"/>
      <c r="J43" s="101"/>
      <c r="K43" s="101"/>
      <c r="L43" s="101"/>
      <c r="M43" s="101"/>
      <c r="N43" s="101"/>
      <c r="O43" s="101"/>
      <c r="P43" s="101"/>
      <c r="Q43" s="101"/>
      <c r="R43" s="101"/>
      <c r="S43" s="101"/>
      <c r="T43" s="101"/>
      <c r="U43" s="101"/>
      <c r="V43" s="101"/>
      <c r="W43" s="101"/>
      <c r="X43" s="101"/>
      <c r="Y43" s="101"/>
      <c r="Z43" s="101"/>
      <c r="AA43" s="101"/>
      <c r="AB43" s="101"/>
      <c r="AC43" s="101"/>
      <c r="AD43" s="101"/>
      <c r="AE43" s="101"/>
      <c r="AF43" s="102"/>
      <c r="AG43" s="102"/>
    </row>
    <row r="44" spans="1:33" s="106" customFormat="1">
      <c r="A44" s="102"/>
      <c r="B44" s="102"/>
      <c r="C44" s="102"/>
      <c r="D44" s="113"/>
      <c r="E44" s="102"/>
      <c r="F44" s="102"/>
      <c r="G44" s="101"/>
      <c r="H44" s="101"/>
      <c r="I44" s="101"/>
      <c r="J44" s="101"/>
      <c r="K44" s="101"/>
      <c r="L44" s="101"/>
      <c r="M44" s="101"/>
      <c r="N44" s="101"/>
      <c r="O44" s="101"/>
      <c r="P44" s="101"/>
      <c r="Q44" s="101"/>
      <c r="R44" s="101"/>
      <c r="S44" s="101"/>
      <c r="T44" s="101"/>
      <c r="U44" s="101"/>
      <c r="V44" s="101"/>
      <c r="W44" s="101"/>
      <c r="X44" s="101"/>
      <c r="Y44" s="101"/>
      <c r="Z44" s="101"/>
      <c r="AA44" s="101"/>
      <c r="AB44" s="101"/>
      <c r="AC44" s="101"/>
      <c r="AD44" s="101"/>
      <c r="AE44" s="101"/>
      <c r="AF44" s="102"/>
      <c r="AG44" s="102"/>
    </row>
    <row r="45" spans="1:33" s="106" customFormat="1">
      <c r="A45" s="102"/>
      <c r="B45" s="102"/>
      <c r="C45" s="102"/>
      <c r="D45" s="113"/>
      <c r="E45" s="102"/>
      <c r="F45" s="102"/>
      <c r="G45" s="101"/>
      <c r="H45" s="101"/>
      <c r="I45" s="101"/>
      <c r="J45" s="101"/>
      <c r="K45" s="101"/>
      <c r="L45" s="101"/>
      <c r="M45" s="101"/>
      <c r="N45" s="101"/>
      <c r="O45" s="101"/>
      <c r="P45" s="101"/>
      <c r="Q45" s="101"/>
      <c r="R45" s="101"/>
      <c r="S45" s="101"/>
      <c r="T45" s="101"/>
      <c r="U45" s="101"/>
      <c r="V45" s="101"/>
      <c r="W45" s="101"/>
      <c r="X45" s="101"/>
      <c r="Y45" s="101"/>
      <c r="Z45" s="101"/>
      <c r="AA45" s="101"/>
      <c r="AB45" s="101"/>
      <c r="AC45" s="101"/>
      <c r="AD45" s="101"/>
      <c r="AE45" s="101"/>
      <c r="AF45" s="102"/>
      <c r="AG45" s="102"/>
    </row>
    <row r="46" spans="1:33" s="106" customFormat="1">
      <c r="A46" s="103"/>
      <c r="B46" s="103"/>
      <c r="C46" s="103"/>
      <c r="D46" s="111"/>
      <c r="E46" s="103"/>
      <c r="F46" s="102"/>
      <c r="G46" s="101"/>
      <c r="H46" s="101"/>
      <c r="I46" s="101"/>
      <c r="J46" s="101"/>
      <c r="K46" s="101"/>
      <c r="L46" s="101"/>
      <c r="M46" s="101"/>
      <c r="N46" s="101"/>
      <c r="O46" s="101"/>
      <c r="P46" s="101"/>
      <c r="Q46" s="101"/>
      <c r="R46" s="101"/>
      <c r="S46" s="101"/>
      <c r="T46" s="101"/>
      <c r="U46" s="101"/>
      <c r="V46" s="101"/>
      <c r="W46" s="101"/>
      <c r="X46" s="101"/>
      <c r="Y46" s="101"/>
      <c r="Z46" s="101"/>
      <c r="AA46" s="101"/>
      <c r="AB46" s="101"/>
      <c r="AC46" s="101"/>
      <c r="AD46" s="101"/>
      <c r="AE46" s="101"/>
      <c r="AF46" s="102"/>
      <c r="AG46" s="102"/>
    </row>
    <row r="47" spans="1:33" s="106" customFormat="1">
      <c r="A47" s="103"/>
      <c r="B47" s="103"/>
      <c r="C47" s="103"/>
      <c r="D47" s="111"/>
      <c r="E47" s="103"/>
      <c r="F47" s="109"/>
      <c r="G47" s="101"/>
      <c r="H47" s="101"/>
      <c r="I47" s="101"/>
      <c r="J47" s="101"/>
      <c r="K47" s="101"/>
      <c r="L47" s="101"/>
      <c r="M47" s="101"/>
      <c r="N47" s="101"/>
      <c r="O47" s="101"/>
      <c r="P47" s="101"/>
      <c r="Q47" s="101"/>
      <c r="R47" s="101"/>
      <c r="S47" s="101"/>
      <c r="T47" s="101"/>
      <c r="U47" s="101"/>
      <c r="V47" s="101"/>
      <c r="W47" s="101"/>
      <c r="X47" s="101"/>
      <c r="Y47" s="101"/>
      <c r="Z47" s="101"/>
      <c r="AA47" s="101"/>
      <c r="AB47" s="101"/>
      <c r="AC47" s="101"/>
      <c r="AD47" s="101"/>
      <c r="AE47" s="101"/>
      <c r="AF47" s="102"/>
      <c r="AG47" s="102"/>
    </row>
    <row r="48" spans="1:33" s="106" customFormat="1">
      <c r="A48" s="103"/>
      <c r="B48" s="103"/>
      <c r="C48" s="103"/>
      <c r="D48" s="111"/>
      <c r="E48" s="102"/>
      <c r="F48" s="102"/>
      <c r="G48" s="101"/>
      <c r="H48" s="101"/>
      <c r="I48" s="101"/>
      <c r="J48" s="101"/>
      <c r="K48" s="101"/>
      <c r="L48" s="101"/>
      <c r="M48" s="101"/>
      <c r="N48" s="101"/>
      <c r="O48" s="101"/>
      <c r="P48" s="101"/>
      <c r="Q48" s="101"/>
      <c r="R48" s="101"/>
      <c r="S48" s="101"/>
      <c r="T48" s="101"/>
      <c r="U48" s="101"/>
      <c r="V48" s="101"/>
      <c r="W48" s="101"/>
      <c r="X48" s="101"/>
      <c r="Y48" s="101"/>
      <c r="Z48" s="101"/>
      <c r="AA48" s="101"/>
      <c r="AB48" s="101"/>
      <c r="AC48" s="101"/>
      <c r="AD48" s="101"/>
      <c r="AE48" s="101"/>
      <c r="AF48" s="102"/>
      <c r="AG48" s="102"/>
    </row>
    <row r="49" spans="1:33" s="106" customFormat="1">
      <c r="A49" s="103"/>
      <c r="B49" s="103"/>
      <c r="C49" s="103"/>
      <c r="D49" s="113"/>
      <c r="E49" s="102"/>
      <c r="F49" s="102"/>
      <c r="G49" s="101"/>
      <c r="H49" s="101"/>
      <c r="I49" s="101"/>
      <c r="J49" s="101"/>
      <c r="K49" s="101"/>
      <c r="L49" s="101"/>
      <c r="M49" s="101"/>
      <c r="N49" s="101"/>
      <c r="O49" s="101"/>
      <c r="P49" s="101"/>
      <c r="Q49" s="101"/>
      <c r="R49" s="101"/>
      <c r="S49" s="101"/>
      <c r="T49" s="101"/>
      <c r="U49" s="101"/>
      <c r="V49" s="101"/>
      <c r="W49" s="101"/>
      <c r="X49" s="101"/>
      <c r="Y49" s="101"/>
      <c r="Z49" s="101"/>
      <c r="AA49" s="101"/>
      <c r="AB49" s="101"/>
      <c r="AC49" s="101"/>
      <c r="AD49" s="101"/>
      <c r="AE49" s="101"/>
      <c r="AF49" s="102"/>
      <c r="AG49" s="102"/>
    </row>
    <row r="50" spans="1:33" s="106" customFormat="1">
      <c r="A50" s="103"/>
      <c r="B50" s="103"/>
      <c r="C50" s="103"/>
      <c r="D50" s="111"/>
      <c r="E50" s="102"/>
      <c r="F50" s="102"/>
      <c r="G50" s="101"/>
      <c r="H50" s="101"/>
      <c r="I50" s="101"/>
      <c r="J50" s="101"/>
      <c r="K50" s="101"/>
      <c r="L50" s="101"/>
      <c r="M50" s="101"/>
      <c r="N50" s="101"/>
      <c r="O50" s="101"/>
      <c r="P50" s="101"/>
      <c r="Q50" s="101"/>
      <c r="R50" s="101"/>
      <c r="S50" s="101"/>
      <c r="T50" s="101"/>
      <c r="U50" s="101"/>
      <c r="V50" s="101"/>
      <c r="W50" s="101"/>
      <c r="X50" s="101"/>
      <c r="Y50" s="101"/>
      <c r="Z50" s="101"/>
      <c r="AA50" s="101"/>
      <c r="AB50" s="101"/>
      <c r="AC50" s="101"/>
      <c r="AD50" s="101"/>
      <c r="AE50" s="101"/>
      <c r="AF50" s="102"/>
      <c r="AG50" s="102"/>
    </row>
    <row r="51" spans="1:33" s="106" customFormat="1">
      <c r="A51" s="102"/>
      <c r="B51" s="102"/>
      <c r="C51" s="102"/>
      <c r="D51" s="113"/>
      <c r="E51" s="102"/>
      <c r="F51" s="102"/>
      <c r="G51" s="101"/>
      <c r="H51" s="101"/>
      <c r="I51" s="101"/>
      <c r="J51" s="101"/>
      <c r="K51" s="101"/>
      <c r="L51" s="101"/>
      <c r="M51" s="101"/>
      <c r="N51" s="101"/>
      <c r="O51" s="101"/>
      <c r="P51" s="101"/>
      <c r="Q51" s="101"/>
      <c r="R51" s="101"/>
      <c r="S51" s="101"/>
      <c r="T51" s="101"/>
      <c r="U51" s="101"/>
      <c r="V51" s="101"/>
      <c r="W51" s="101"/>
      <c r="X51" s="101"/>
      <c r="Y51" s="101"/>
      <c r="Z51" s="101"/>
      <c r="AA51" s="101"/>
      <c r="AB51" s="101"/>
      <c r="AC51" s="101"/>
      <c r="AD51" s="101"/>
      <c r="AE51" s="101"/>
      <c r="AF51" s="102"/>
      <c r="AG51" s="102"/>
    </row>
    <row r="52" spans="1:33" s="106" customFormat="1">
      <c r="A52" s="103"/>
      <c r="B52" s="103"/>
      <c r="C52" s="103"/>
      <c r="D52" s="111"/>
      <c r="E52" s="102"/>
      <c r="F52" s="102"/>
      <c r="G52" s="101"/>
      <c r="H52" s="101"/>
      <c r="I52" s="101"/>
      <c r="J52" s="101"/>
      <c r="K52" s="101"/>
      <c r="L52" s="101"/>
      <c r="M52" s="101"/>
      <c r="N52" s="101"/>
      <c r="O52" s="101"/>
      <c r="P52" s="101"/>
      <c r="Q52" s="101"/>
      <c r="R52" s="101"/>
      <c r="S52" s="101"/>
      <c r="T52" s="101"/>
      <c r="U52" s="101"/>
      <c r="V52" s="101"/>
      <c r="W52" s="101"/>
      <c r="X52" s="101"/>
      <c r="Y52" s="101"/>
      <c r="Z52" s="101"/>
      <c r="AA52" s="101"/>
      <c r="AB52" s="101"/>
      <c r="AC52" s="101"/>
      <c r="AD52" s="101"/>
      <c r="AE52" s="101"/>
      <c r="AF52" s="102"/>
      <c r="AG52" s="102"/>
    </row>
    <row r="53" spans="1:33" s="106" customFormat="1">
      <c r="A53" s="103"/>
      <c r="B53" s="103"/>
      <c r="C53" s="103"/>
      <c r="D53" s="111"/>
      <c r="E53" s="102"/>
      <c r="F53" s="102"/>
      <c r="G53" s="101"/>
      <c r="H53" s="101"/>
      <c r="I53" s="101"/>
      <c r="J53" s="101"/>
      <c r="K53" s="101"/>
      <c r="L53" s="101"/>
      <c r="M53" s="101"/>
      <c r="N53" s="101"/>
      <c r="O53" s="101"/>
      <c r="P53" s="101"/>
      <c r="Q53" s="101"/>
      <c r="R53" s="101"/>
      <c r="S53" s="101"/>
      <c r="T53" s="101"/>
      <c r="U53" s="101"/>
      <c r="V53" s="101"/>
      <c r="W53" s="101"/>
      <c r="X53" s="101"/>
      <c r="Y53" s="101"/>
      <c r="Z53" s="101"/>
      <c r="AA53" s="101"/>
      <c r="AB53" s="101"/>
      <c r="AC53" s="101"/>
      <c r="AD53" s="101"/>
      <c r="AE53" s="101"/>
      <c r="AF53" s="102"/>
      <c r="AG53" s="102"/>
    </row>
    <row r="54" spans="1:33" s="106" customFormat="1">
      <c r="A54" s="103"/>
      <c r="B54" s="103"/>
      <c r="C54" s="103"/>
      <c r="D54" s="111"/>
      <c r="E54" s="102"/>
      <c r="F54" s="102"/>
      <c r="G54" s="101"/>
      <c r="H54" s="101"/>
      <c r="I54" s="101"/>
      <c r="J54" s="101"/>
      <c r="K54" s="101"/>
      <c r="L54" s="101"/>
      <c r="M54" s="101"/>
      <c r="N54" s="101"/>
      <c r="O54" s="101"/>
      <c r="P54" s="101"/>
      <c r="Q54" s="101"/>
      <c r="R54" s="101"/>
      <c r="S54" s="101"/>
      <c r="T54" s="101"/>
      <c r="U54" s="101"/>
      <c r="V54" s="101"/>
      <c r="W54" s="101"/>
      <c r="X54" s="101"/>
      <c r="Y54" s="101"/>
      <c r="Z54" s="101"/>
      <c r="AA54" s="101"/>
      <c r="AB54" s="101"/>
      <c r="AC54" s="101"/>
      <c r="AD54" s="101"/>
      <c r="AE54" s="101"/>
      <c r="AF54" s="102"/>
      <c r="AG54" s="102"/>
    </row>
    <row r="55" spans="1:33" s="106" customFormat="1">
      <c r="A55" s="103"/>
      <c r="B55" s="103"/>
      <c r="C55" s="103"/>
      <c r="D55" s="111"/>
      <c r="E55" s="102"/>
      <c r="F55" s="102"/>
      <c r="G55" s="101"/>
      <c r="H55" s="101"/>
      <c r="I55" s="101"/>
      <c r="J55" s="101"/>
      <c r="K55" s="101"/>
      <c r="L55" s="101"/>
      <c r="M55" s="101"/>
      <c r="N55" s="101"/>
      <c r="O55" s="101"/>
      <c r="P55" s="101"/>
      <c r="Q55" s="101"/>
      <c r="R55" s="101"/>
      <c r="S55" s="101"/>
      <c r="T55" s="101"/>
      <c r="U55" s="101"/>
      <c r="V55" s="101"/>
      <c r="W55" s="101"/>
      <c r="X55" s="101"/>
      <c r="Y55" s="101"/>
      <c r="Z55" s="101"/>
      <c r="AA55" s="101"/>
      <c r="AB55" s="101"/>
      <c r="AC55" s="101"/>
      <c r="AD55" s="101"/>
      <c r="AE55" s="101"/>
      <c r="AF55" s="102"/>
      <c r="AG55" s="102"/>
    </row>
    <row r="56" spans="1:33" s="106" customFormat="1">
      <c r="A56" s="103"/>
      <c r="B56" s="103"/>
      <c r="C56" s="103"/>
      <c r="D56" s="111"/>
      <c r="E56" s="102"/>
      <c r="F56" s="102"/>
      <c r="G56" s="101"/>
      <c r="H56" s="101"/>
      <c r="I56" s="101"/>
      <c r="J56" s="101"/>
      <c r="K56" s="101"/>
      <c r="L56" s="101"/>
      <c r="M56" s="101"/>
      <c r="N56" s="101"/>
      <c r="O56" s="101"/>
      <c r="P56" s="101"/>
      <c r="Q56" s="101"/>
      <c r="R56" s="101"/>
      <c r="S56" s="101"/>
      <c r="T56" s="101"/>
      <c r="U56" s="101"/>
      <c r="V56" s="101"/>
      <c r="W56" s="101"/>
      <c r="X56" s="101"/>
      <c r="Y56" s="101"/>
      <c r="Z56" s="101"/>
      <c r="AA56" s="101"/>
      <c r="AB56" s="101"/>
      <c r="AC56" s="101"/>
      <c r="AD56" s="101"/>
      <c r="AE56" s="101"/>
      <c r="AF56" s="102"/>
      <c r="AG56" s="102"/>
    </row>
    <row r="57" spans="1:33" s="106" customFormat="1">
      <c r="A57" s="103"/>
      <c r="B57" s="103"/>
      <c r="C57" s="103"/>
      <c r="D57" s="113"/>
      <c r="E57" s="103"/>
      <c r="F57" s="102"/>
      <c r="G57" s="101"/>
      <c r="H57" s="101"/>
      <c r="I57" s="101"/>
      <c r="J57" s="101"/>
      <c r="K57" s="101"/>
      <c r="L57" s="101"/>
      <c r="M57" s="101"/>
      <c r="N57" s="101"/>
      <c r="O57" s="101"/>
      <c r="P57" s="101"/>
      <c r="Q57" s="101"/>
      <c r="R57" s="101"/>
      <c r="S57" s="101"/>
      <c r="T57" s="101"/>
      <c r="U57" s="101"/>
      <c r="V57" s="101"/>
      <c r="W57" s="101"/>
      <c r="X57" s="101"/>
      <c r="Y57" s="101"/>
      <c r="Z57" s="101"/>
      <c r="AA57" s="101"/>
      <c r="AB57" s="101"/>
      <c r="AC57" s="101"/>
      <c r="AD57" s="101"/>
      <c r="AE57" s="101"/>
      <c r="AF57" s="102"/>
      <c r="AG57" s="102"/>
    </row>
    <row r="58" spans="1:33" s="106" customFormat="1">
      <c r="A58" s="103"/>
      <c r="B58" s="103"/>
      <c r="C58" s="103"/>
      <c r="D58" s="111"/>
      <c r="E58" s="103"/>
      <c r="F58" s="109"/>
      <c r="G58" s="101"/>
      <c r="H58" s="101"/>
      <c r="I58" s="101"/>
      <c r="J58" s="101"/>
      <c r="K58" s="101"/>
      <c r="L58" s="101"/>
      <c r="M58" s="101"/>
      <c r="N58" s="101"/>
      <c r="O58" s="101"/>
      <c r="P58" s="101"/>
      <c r="Q58" s="101"/>
      <c r="R58" s="101"/>
      <c r="S58" s="101"/>
      <c r="T58" s="101"/>
      <c r="U58" s="101"/>
      <c r="V58" s="101"/>
      <c r="W58" s="101"/>
      <c r="X58" s="101"/>
      <c r="Y58" s="101"/>
      <c r="Z58" s="101"/>
      <c r="AA58" s="101"/>
      <c r="AB58" s="101"/>
      <c r="AC58" s="101"/>
      <c r="AD58" s="101"/>
      <c r="AE58" s="101"/>
      <c r="AF58" s="102"/>
      <c r="AG58" s="102"/>
    </row>
    <row r="59" spans="1:33" s="106" customFormat="1">
      <c r="A59" s="108"/>
      <c r="B59" s="108"/>
      <c r="C59" s="108"/>
      <c r="D59" s="112"/>
      <c r="E59" s="108"/>
      <c r="F59" s="109"/>
      <c r="G59" s="110"/>
      <c r="H59" s="110"/>
      <c r="I59" s="110"/>
      <c r="J59" s="110"/>
      <c r="K59" s="110"/>
      <c r="L59" s="110"/>
      <c r="M59" s="110"/>
      <c r="N59" s="110"/>
      <c r="O59" s="110"/>
      <c r="P59" s="110"/>
      <c r="Q59" s="110"/>
      <c r="R59" s="110"/>
      <c r="S59" s="110"/>
      <c r="T59" s="110"/>
      <c r="U59" s="110"/>
      <c r="V59" s="110"/>
      <c r="W59" s="110"/>
      <c r="X59" s="110"/>
      <c r="Y59" s="110"/>
      <c r="Z59" s="110"/>
      <c r="AA59" s="110"/>
      <c r="AB59" s="110"/>
      <c r="AC59" s="110"/>
      <c r="AD59" s="110"/>
      <c r="AE59" s="110"/>
      <c r="AF59" s="109"/>
      <c r="AG59" s="109"/>
    </row>
    <row r="60" spans="1:33" s="106" customFormat="1">
      <c r="A60" s="108"/>
      <c r="B60" s="108"/>
      <c r="C60" s="108"/>
      <c r="D60" s="112"/>
      <c r="E60" s="108"/>
      <c r="F60" s="109"/>
      <c r="G60" s="110"/>
      <c r="H60" s="110"/>
      <c r="I60" s="110"/>
      <c r="J60" s="110"/>
      <c r="K60" s="110"/>
      <c r="L60" s="110"/>
      <c r="M60" s="110"/>
      <c r="N60" s="110"/>
      <c r="O60" s="110"/>
      <c r="P60" s="110"/>
      <c r="Q60" s="110"/>
      <c r="R60" s="110"/>
      <c r="S60" s="110"/>
      <c r="T60" s="110"/>
      <c r="U60" s="110"/>
      <c r="V60" s="110"/>
      <c r="W60" s="110"/>
      <c r="X60" s="110"/>
      <c r="Y60" s="110"/>
      <c r="Z60" s="110"/>
      <c r="AA60" s="110"/>
      <c r="AB60" s="110"/>
      <c r="AC60" s="110"/>
      <c r="AD60" s="110"/>
      <c r="AE60" s="110"/>
      <c r="AF60" s="109"/>
      <c r="AG60" s="109"/>
    </row>
    <row r="61" spans="1:33" s="106" customFormat="1">
      <c r="A61" s="103"/>
      <c r="B61" s="103"/>
      <c r="C61" s="103"/>
      <c r="D61" s="111"/>
      <c r="E61" s="103"/>
      <c r="F61" s="109"/>
      <c r="G61" s="110"/>
      <c r="H61" s="110"/>
      <c r="I61" s="110"/>
      <c r="J61" s="110"/>
      <c r="K61" s="110"/>
      <c r="L61" s="110"/>
      <c r="M61" s="110"/>
      <c r="N61" s="110"/>
      <c r="O61" s="110"/>
      <c r="P61" s="110"/>
      <c r="Q61" s="110"/>
      <c r="R61" s="110"/>
      <c r="S61" s="110"/>
      <c r="T61" s="110"/>
      <c r="U61" s="110"/>
      <c r="V61" s="110"/>
      <c r="W61" s="110"/>
      <c r="X61" s="110"/>
      <c r="Y61" s="110"/>
      <c r="Z61" s="110"/>
      <c r="AA61" s="110"/>
      <c r="AB61" s="110"/>
      <c r="AC61" s="110"/>
      <c r="AD61" s="110"/>
      <c r="AE61" s="110"/>
      <c r="AF61" s="109"/>
      <c r="AG61" s="109"/>
    </row>
    <row r="62" spans="1:33" s="106" customFormat="1">
      <c r="A62" s="103"/>
      <c r="B62" s="103"/>
      <c r="C62" s="103"/>
      <c r="D62" s="111"/>
      <c r="E62" s="103"/>
      <c r="F62" s="109"/>
      <c r="G62" s="110"/>
      <c r="H62" s="110"/>
      <c r="I62" s="110"/>
      <c r="J62" s="110"/>
      <c r="K62" s="110"/>
      <c r="L62" s="110"/>
      <c r="M62" s="110"/>
      <c r="N62" s="110"/>
      <c r="O62" s="110"/>
      <c r="P62" s="110"/>
      <c r="Q62" s="110"/>
      <c r="R62" s="110"/>
      <c r="S62" s="110"/>
      <c r="T62" s="110"/>
      <c r="U62" s="110"/>
      <c r="V62" s="110"/>
      <c r="W62" s="110"/>
      <c r="X62" s="110"/>
      <c r="Y62" s="110"/>
      <c r="Z62" s="110"/>
      <c r="AA62" s="110"/>
      <c r="AB62" s="110"/>
      <c r="AC62" s="110"/>
      <c r="AD62" s="110"/>
      <c r="AE62" s="110"/>
      <c r="AF62" s="109"/>
      <c r="AG62" s="109"/>
    </row>
    <row r="63" spans="1:33" s="106" customFormat="1">
      <c r="A63" s="108"/>
      <c r="B63" s="108"/>
      <c r="C63" s="108"/>
      <c r="D63" s="112"/>
      <c r="E63" s="103"/>
      <c r="F63" s="109"/>
      <c r="G63" s="110"/>
      <c r="H63" s="110"/>
      <c r="I63" s="110"/>
      <c r="J63" s="110"/>
      <c r="K63" s="110"/>
      <c r="L63" s="110"/>
      <c r="M63" s="110"/>
      <c r="N63" s="110"/>
      <c r="O63" s="110"/>
      <c r="P63" s="110"/>
      <c r="Q63" s="110"/>
      <c r="R63" s="110"/>
      <c r="S63" s="110"/>
      <c r="T63" s="110"/>
      <c r="U63" s="110"/>
      <c r="V63" s="110"/>
      <c r="W63" s="110"/>
      <c r="X63" s="110"/>
      <c r="Y63" s="110"/>
      <c r="Z63" s="110"/>
      <c r="AA63" s="110"/>
      <c r="AB63" s="110"/>
      <c r="AC63" s="110"/>
      <c r="AD63" s="110"/>
      <c r="AE63" s="110"/>
      <c r="AF63" s="109"/>
      <c r="AG63" s="109"/>
    </row>
    <row r="64" spans="1:33" s="106" customFormat="1">
      <c r="A64" s="109"/>
      <c r="B64" s="109"/>
      <c r="C64" s="109"/>
      <c r="D64" s="114"/>
      <c r="E64" s="109"/>
      <c r="F64" s="109"/>
      <c r="G64" s="110"/>
      <c r="H64" s="110"/>
      <c r="I64" s="110"/>
      <c r="J64" s="110"/>
      <c r="K64" s="110"/>
      <c r="L64" s="110"/>
      <c r="M64" s="110"/>
      <c r="N64" s="110"/>
      <c r="O64" s="110"/>
      <c r="P64" s="110"/>
      <c r="Q64" s="110"/>
      <c r="R64" s="110"/>
      <c r="S64" s="110"/>
      <c r="T64" s="110"/>
      <c r="U64" s="110"/>
      <c r="V64" s="110"/>
      <c r="W64" s="110"/>
      <c r="X64" s="110"/>
      <c r="Y64" s="110"/>
      <c r="Z64" s="110"/>
      <c r="AA64" s="110"/>
      <c r="AB64" s="110"/>
      <c r="AC64" s="110"/>
      <c r="AD64" s="110"/>
      <c r="AE64" s="110"/>
      <c r="AF64" s="109"/>
      <c r="AG64" s="109"/>
    </row>
    <row r="65" spans="1:33" s="106" customFormat="1">
      <c r="A65" s="108"/>
      <c r="B65" s="108"/>
      <c r="C65" s="108"/>
      <c r="D65" s="114"/>
      <c r="E65" s="108"/>
      <c r="F65" s="109"/>
      <c r="G65" s="110"/>
      <c r="H65" s="110"/>
      <c r="I65" s="110"/>
      <c r="J65" s="110"/>
      <c r="K65" s="110"/>
      <c r="L65" s="110"/>
      <c r="M65" s="110"/>
      <c r="N65" s="110"/>
      <c r="O65" s="110"/>
      <c r="P65" s="110"/>
      <c r="Q65" s="110"/>
      <c r="R65" s="110"/>
      <c r="S65" s="110"/>
      <c r="T65" s="110"/>
      <c r="U65" s="110"/>
      <c r="V65" s="110"/>
      <c r="W65" s="110"/>
      <c r="X65" s="110"/>
      <c r="Y65" s="110"/>
      <c r="Z65" s="110"/>
      <c r="AA65" s="110"/>
      <c r="AB65" s="110"/>
      <c r="AC65" s="110"/>
      <c r="AD65" s="110"/>
      <c r="AE65" s="110"/>
      <c r="AF65" s="109"/>
      <c r="AG65" s="109"/>
    </row>
    <row r="66" spans="1:33" s="106" customFormat="1">
      <c r="A66" s="108"/>
      <c r="B66" s="115"/>
      <c r="C66" s="115"/>
      <c r="D66" s="116"/>
      <c r="E66" s="115"/>
      <c r="F66" s="108"/>
      <c r="G66" s="110"/>
      <c r="H66" s="110"/>
      <c r="I66" s="110"/>
      <c r="J66" s="110"/>
      <c r="K66" s="110"/>
      <c r="L66" s="110"/>
      <c r="M66" s="110"/>
      <c r="N66" s="110"/>
      <c r="O66" s="110"/>
      <c r="P66" s="110"/>
      <c r="Q66" s="110"/>
      <c r="R66" s="110"/>
      <c r="S66" s="110"/>
      <c r="T66" s="110"/>
      <c r="U66" s="110"/>
      <c r="V66" s="110"/>
      <c r="W66" s="110"/>
      <c r="X66" s="110"/>
      <c r="Y66" s="110"/>
      <c r="Z66" s="110"/>
      <c r="AA66" s="110"/>
      <c r="AB66" s="110"/>
      <c r="AC66" s="110"/>
      <c r="AD66" s="110"/>
      <c r="AE66" s="110"/>
      <c r="AF66" s="109"/>
      <c r="AG66" s="109"/>
    </row>
    <row r="67" spans="1:33" s="106" customFormat="1">
      <c r="A67" s="108"/>
      <c r="B67" s="103"/>
      <c r="C67" s="103"/>
      <c r="D67" s="111"/>
      <c r="E67" s="103"/>
      <c r="F67" s="109"/>
      <c r="G67" s="110"/>
      <c r="H67" s="110"/>
      <c r="I67" s="110"/>
      <c r="J67" s="110"/>
      <c r="K67" s="110"/>
      <c r="L67" s="110"/>
      <c r="M67" s="110"/>
      <c r="N67" s="110"/>
      <c r="O67" s="110"/>
      <c r="P67" s="110"/>
      <c r="Q67" s="110"/>
      <c r="R67" s="110"/>
      <c r="S67" s="110"/>
      <c r="T67" s="110"/>
      <c r="U67" s="110"/>
      <c r="V67" s="110"/>
      <c r="W67" s="110"/>
      <c r="X67" s="110"/>
      <c r="Y67" s="110"/>
      <c r="Z67" s="110"/>
      <c r="AA67" s="110"/>
      <c r="AB67" s="110"/>
      <c r="AC67" s="110"/>
      <c r="AD67" s="110"/>
      <c r="AE67" s="110"/>
      <c r="AF67" s="109"/>
      <c r="AG67" s="109"/>
    </row>
    <row r="68" spans="1:33" s="106" customFormat="1">
      <c r="A68" s="103"/>
      <c r="B68" s="103"/>
      <c r="C68" s="103"/>
      <c r="D68" s="111"/>
      <c r="E68" s="103"/>
      <c r="F68" s="103"/>
      <c r="G68" s="110"/>
      <c r="H68" s="110"/>
      <c r="I68" s="110"/>
      <c r="J68" s="110"/>
      <c r="K68" s="110"/>
      <c r="L68" s="110"/>
      <c r="M68" s="110"/>
      <c r="N68" s="110"/>
      <c r="O68" s="110"/>
      <c r="P68" s="110"/>
      <c r="Q68" s="110"/>
      <c r="R68" s="110"/>
      <c r="S68" s="110"/>
      <c r="T68" s="110"/>
      <c r="U68" s="110"/>
      <c r="V68" s="110"/>
      <c r="W68" s="110"/>
      <c r="X68" s="110"/>
      <c r="Y68" s="110"/>
      <c r="Z68" s="110"/>
      <c r="AA68" s="110"/>
      <c r="AB68" s="110"/>
      <c r="AC68" s="110"/>
      <c r="AD68" s="110"/>
      <c r="AE68" s="110"/>
      <c r="AF68" s="109"/>
      <c r="AG68" s="109"/>
    </row>
    <row r="69" spans="1:33" s="106" customFormat="1">
      <c r="A69" s="108"/>
      <c r="B69" s="108"/>
      <c r="C69" s="108"/>
      <c r="D69" s="114"/>
      <c r="E69" s="108"/>
      <c r="F69" s="109"/>
      <c r="G69" s="110"/>
      <c r="H69" s="110"/>
      <c r="I69" s="110"/>
      <c r="J69" s="110"/>
      <c r="K69" s="110"/>
      <c r="L69" s="110"/>
      <c r="M69" s="110"/>
      <c r="N69" s="110"/>
      <c r="O69" s="110"/>
      <c r="P69" s="110"/>
      <c r="Q69" s="110"/>
      <c r="R69" s="110"/>
      <c r="S69" s="110"/>
      <c r="T69" s="110"/>
      <c r="U69" s="110"/>
      <c r="V69" s="110"/>
      <c r="W69" s="110"/>
      <c r="X69" s="110"/>
      <c r="Y69" s="110"/>
      <c r="Z69" s="110"/>
      <c r="AA69" s="110"/>
      <c r="AB69" s="110"/>
      <c r="AC69" s="110"/>
      <c r="AD69" s="110"/>
      <c r="AE69" s="110"/>
      <c r="AF69" s="109"/>
      <c r="AG69" s="109"/>
    </row>
    <row r="70" spans="1:33" s="106" customFormat="1">
      <c r="A70" s="103"/>
      <c r="B70" s="103"/>
      <c r="C70" s="103"/>
      <c r="D70" s="111"/>
      <c r="E70" s="108"/>
      <c r="F70" s="109"/>
      <c r="G70" s="110"/>
      <c r="H70" s="110"/>
      <c r="I70" s="110"/>
      <c r="J70" s="110"/>
      <c r="K70" s="110"/>
      <c r="L70" s="110"/>
      <c r="M70" s="110"/>
      <c r="N70" s="110"/>
      <c r="O70" s="110"/>
      <c r="P70" s="110"/>
      <c r="Q70" s="110"/>
      <c r="R70" s="110"/>
      <c r="S70" s="110"/>
      <c r="T70" s="110"/>
      <c r="U70" s="110"/>
      <c r="V70" s="110"/>
      <c r="W70" s="110"/>
      <c r="X70" s="110"/>
      <c r="Y70" s="110"/>
      <c r="Z70" s="110"/>
      <c r="AA70" s="110"/>
      <c r="AB70" s="110"/>
      <c r="AC70" s="110"/>
      <c r="AD70" s="110"/>
      <c r="AE70" s="110"/>
      <c r="AF70" s="109"/>
      <c r="AG70" s="109"/>
    </row>
  </sheetData>
  <pageMargins left="0.7" right="0.7" top="0.75" bottom="0.75" header="0.3" footer="0.3"/>
  <pageSetup fitToHeight="0" orientation="landscape"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7030A0"/>
  </sheetPr>
  <dimension ref="A1:T64"/>
  <sheetViews>
    <sheetView tabSelected="1" topLeftCell="N1" zoomScaleNormal="100" workbookViewId="0">
      <selection activeCell="Q10" sqref="Q10"/>
    </sheetView>
  </sheetViews>
  <sheetFormatPr defaultColWidth="9.140625" defaultRowHeight="15"/>
  <cols>
    <col min="1" max="1" width="7" style="203" customWidth="1"/>
    <col min="2" max="2" width="14.28515625" style="266" customWidth="1"/>
    <col min="3" max="3" width="16.7109375" style="203" customWidth="1"/>
    <col min="4" max="4" width="25.28515625" style="223" customWidth="1"/>
    <col min="5" max="5" width="15.28515625" style="224" customWidth="1"/>
    <col min="6" max="6" width="17" style="164" customWidth="1"/>
    <col min="7" max="7" width="32" style="203" bestFit="1" customWidth="1"/>
    <col min="8" max="8" width="11.85546875" style="203" customWidth="1"/>
    <col min="9" max="9" width="11.5703125" style="203" customWidth="1"/>
    <col min="10" max="10" width="38.85546875" style="203" bestFit="1" customWidth="1"/>
    <col min="11" max="11" width="22.28515625" style="203" customWidth="1"/>
    <col min="12" max="12" width="15.7109375" style="203" bestFit="1" customWidth="1"/>
    <col min="13" max="13" width="16.140625" style="203" customWidth="1"/>
    <col min="14" max="14" width="20.140625" style="203" customWidth="1"/>
    <col min="15" max="15" width="19.28515625" style="204" customWidth="1"/>
    <col min="16" max="16" width="84.85546875" style="204" customWidth="1"/>
    <col min="17" max="17" width="94.140625" style="204" customWidth="1"/>
    <col min="18" max="18" width="94" style="205" customWidth="1"/>
    <col min="19" max="19" width="20.7109375" style="204" customWidth="1"/>
    <col min="20" max="20" width="9.140625" style="204" bestFit="1" customWidth="1"/>
    <col min="21" max="16384" width="9.140625" style="204"/>
  </cols>
  <sheetData>
    <row r="1" spans="1:20">
      <c r="A1" s="200"/>
      <c r="B1" s="264"/>
      <c r="C1" s="200"/>
      <c r="D1" s="201"/>
      <c r="E1" s="202"/>
      <c r="F1" s="200"/>
      <c r="G1" s="200"/>
    </row>
    <row r="2" spans="1:20" ht="14.45">
      <c r="A2" s="277" t="s">
        <v>161</v>
      </c>
      <c r="B2" s="277"/>
      <c r="C2" s="277"/>
      <c r="D2" s="277"/>
      <c r="E2" s="206"/>
      <c r="F2" s="207"/>
      <c r="G2" s="207"/>
      <c r="H2" s="207"/>
      <c r="I2" s="207"/>
      <c r="J2" s="207"/>
      <c r="K2" s="207"/>
      <c r="L2" s="207"/>
      <c r="M2" s="207"/>
      <c r="N2" s="207"/>
      <c r="O2" s="208"/>
      <c r="P2" s="208"/>
      <c r="Q2" s="208"/>
    </row>
    <row r="3" spans="1:20" ht="14.45">
      <c r="A3" s="277" t="s">
        <v>162</v>
      </c>
      <c r="B3" s="277"/>
      <c r="C3" s="277"/>
      <c r="D3" s="277"/>
      <c r="E3" s="206"/>
      <c r="F3" s="207"/>
      <c r="G3" s="207"/>
      <c r="H3" s="207"/>
      <c r="I3" s="207"/>
      <c r="J3" s="207"/>
      <c r="K3" s="207"/>
      <c r="L3" s="207"/>
      <c r="M3" s="207"/>
      <c r="N3" s="207"/>
      <c r="O3" s="208"/>
      <c r="P3" s="208"/>
      <c r="Q3" s="208"/>
    </row>
    <row r="4" spans="1:20" ht="14.45">
      <c r="A4" s="278" t="s">
        <v>163</v>
      </c>
      <c r="B4" s="278"/>
      <c r="C4" s="278"/>
      <c r="D4" s="278"/>
      <c r="E4" s="209"/>
      <c r="F4" s="210"/>
      <c r="G4" s="208"/>
      <c r="H4" s="208"/>
      <c r="I4" s="208"/>
      <c r="J4" s="208"/>
      <c r="K4" s="208"/>
      <c r="L4" s="208"/>
      <c r="M4" s="208"/>
      <c r="N4" s="208"/>
      <c r="O4" s="208"/>
      <c r="P4" s="208"/>
      <c r="Q4" s="208"/>
    </row>
    <row r="5" spans="1:20" ht="24.75">
      <c r="A5" s="96" t="s">
        <v>3</v>
      </c>
      <c r="B5" s="96" t="s">
        <v>164</v>
      </c>
      <c r="C5" s="96" t="s">
        <v>4</v>
      </c>
      <c r="D5" s="96" t="s">
        <v>6</v>
      </c>
      <c r="E5" s="211" t="s">
        <v>165</v>
      </c>
      <c r="F5" s="212" t="s">
        <v>8</v>
      </c>
      <c r="G5" s="96" t="s">
        <v>9</v>
      </c>
      <c r="H5" s="96" t="s">
        <v>13</v>
      </c>
      <c r="I5" s="96" t="s">
        <v>10</v>
      </c>
      <c r="J5" s="96" t="s">
        <v>11</v>
      </c>
      <c r="K5" s="96" t="s">
        <v>166</v>
      </c>
      <c r="L5" s="96" t="s">
        <v>167</v>
      </c>
      <c r="M5" s="96" t="s">
        <v>168</v>
      </c>
      <c r="N5" s="96" t="s">
        <v>14</v>
      </c>
      <c r="O5" s="96" t="s">
        <v>169</v>
      </c>
      <c r="P5" s="96" t="s">
        <v>170</v>
      </c>
      <c r="Q5" s="96" t="s">
        <v>171</v>
      </c>
      <c r="R5" s="96" t="s">
        <v>172</v>
      </c>
      <c r="S5" s="96" t="s">
        <v>173</v>
      </c>
      <c r="T5" s="213" t="s">
        <v>174</v>
      </c>
    </row>
    <row r="6" spans="1:20" s="241" customFormat="1" ht="409.6" hidden="1">
      <c r="A6" s="232">
        <v>1</v>
      </c>
      <c r="B6" s="265" t="s">
        <v>175</v>
      </c>
      <c r="C6" s="232" t="s">
        <v>176</v>
      </c>
      <c r="D6" s="233" t="s">
        <v>177</v>
      </c>
      <c r="E6" s="234" t="s">
        <v>178</v>
      </c>
      <c r="F6" s="235">
        <v>25600000</v>
      </c>
      <c r="G6" s="232" t="s">
        <v>179</v>
      </c>
      <c r="H6" s="232">
        <v>2</v>
      </c>
      <c r="I6" s="232" t="s">
        <v>180</v>
      </c>
      <c r="J6" s="236" t="s">
        <v>181</v>
      </c>
      <c r="K6" s="237" t="s">
        <v>182</v>
      </c>
      <c r="L6" s="237" t="s">
        <v>21</v>
      </c>
      <c r="M6" s="232"/>
      <c r="N6" s="232" t="s">
        <v>183</v>
      </c>
      <c r="O6" s="232" t="s">
        <v>183</v>
      </c>
      <c r="P6" s="238" t="s">
        <v>184</v>
      </c>
      <c r="Q6" s="239" t="s">
        <v>185</v>
      </c>
      <c r="R6" s="238" t="s">
        <v>186</v>
      </c>
      <c r="S6" s="232"/>
      <c r="T6" s="240" t="s">
        <v>187</v>
      </c>
    </row>
    <row r="7" spans="1:20" s="247" customFormat="1" ht="204.75" hidden="1">
      <c r="A7" s="242">
        <v>2</v>
      </c>
      <c r="B7" s="265" t="s">
        <v>175</v>
      </c>
      <c r="C7" s="240" t="s">
        <v>188</v>
      </c>
      <c r="D7" s="243" t="s">
        <v>189</v>
      </c>
      <c r="E7" s="244" t="s">
        <v>190</v>
      </c>
      <c r="F7" s="245">
        <v>27800000</v>
      </c>
      <c r="G7" s="240" t="s">
        <v>191</v>
      </c>
      <c r="H7" s="242">
        <v>2</v>
      </c>
      <c r="I7" s="242" t="s">
        <v>180</v>
      </c>
      <c r="J7" s="240" t="s">
        <v>192</v>
      </c>
      <c r="K7" s="242" t="s">
        <v>193</v>
      </c>
      <c r="L7" s="242" t="s">
        <v>21</v>
      </c>
      <c r="M7" s="242"/>
      <c r="N7" s="240"/>
      <c r="O7" s="240"/>
      <c r="P7" s="238" t="s">
        <v>194</v>
      </c>
      <c r="Q7" s="246" t="s">
        <v>195</v>
      </c>
      <c r="R7" s="246" t="s">
        <v>196</v>
      </c>
      <c r="S7" s="240"/>
      <c r="T7" s="240" t="s">
        <v>187</v>
      </c>
    </row>
    <row r="8" spans="1:20" s="247" customFormat="1" ht="204.75" hidden="1">
      <c r="A8" s="242">
        <v>3</v>
      </c>
      <c r="B8" s="265" t="s">
        <v>175</v>
      </c>
      <c r="C8" s="240" t="s">
        <v>197</v>
      </c>
      <c r="D8" s="243" t="s">
        <v>198</v>
      </c>
      <c r="E8" s="244" t="s">
        <v>199</v>
      </c>
      <c r="F8" s="245">
        <v>9608625</v>
      </c>
      <c r="G8" s="240" t="s">
        <v>200</v>
      </c>
      <c r="H8" s="242">
        <v>2</v>
      </c>
      <c r="I8" s="240" t="s">
        <v>180</v>
      </c>
      <c r="J8" s="240" t="s">
        <v>201</v>
      </c>
      <c r="K8" s="242" t="s">
        <v>202</v>
      </c>
      <c r="L8" s="242" t="s">
        <v>21</v>
      </c>
      <c r="M8" s="242"/>
      <c r="N8" s="240" t="s">
        <v>203</v>
      </c>
      <c r="O8" s="240"/>
      <c r="P8" s="238" t="s">
        <v>204</v>
      </c>
      <c r="Q8" s="248" t="s">
        <v>205</v>
      </c>
      <c r="R8" s="246" t="s">
        <v>206</v>
      </c>
      <c r="S8" s="240"/>
      <c r="T8" s="240" t="s">
        <v>187</v>
      </c>
    </row>
    <row r="9" spans="1:20" s="247" customFormat="1" ht="383.25" hidden="1">
      <c r="A9" s="240">
        <v>4</v>
      </c>
      <c r="B9" s="265" t="s">
        <v>175</v>
      </c>
      <c r="C9" s="240" t="s">
        <v>207</v>
      </c>
      <c r="D9" s="243" t="s">
        <v>208</v>
      </c>
      <c r="E9" s="244" t="s">
        <v>209</v>
      </c>
      <c r="F9" s="245">
        <v>34856882</v>
      </c>
      <c r="G9" s="240" t="s">
        <v>210</v>
      </c>
      <c r="H9" s="240">
        <v>2</v>
      </c>
      <c r="I9" s="240" t="s">
        <v>180</v>
      </c>
      <c r="J9" s="240" t="s">
        <v>211</v>
      </c>
      <c r="K9" s="240" t="s">
        <v>182</v>
      </c>
      <c r="L9" s="242" t="s">
        <v>21</v>
      </c>
      <c r="M9" s="242"/>
      <c r="N9" s="240"/>
      <c r="O9" s="240"/>
      <c r="P9" s="238" t="s">
        <v>212</v>
      </c>
      <c r="Q9" s="249" t="s">
        <v>213</v>
      </c>
      <c r="R9" s="238" t="s">
        <v>214</v>
      </c>
      <c r="S9" s="240"/>
      <c r="T9" s="240" t="s">
        <v>187</v>
      </c>
    </row>
    <row r="10" spans="1:20" s="222" customFormat="1" ht="370.5" customHeight="1">
      <c r="A10" s="214">
        <v>5</v>
      </c>
      <c r="B10" s="263" t="s">
        <v>215</v>
      </c>
      <c r="C10" s="214" t="s">
        <v>216</v>
      </c>
      <c r="D10" s="267" t="s">
        <v>217</v>
      </c>
      <c r="E10" s="218" t="s">
        <v>218</v>
      </c>
      <c r="F10" s="221">
        <v>4028588</v>
      </c>
      <c r="G10" s="214" t="s">
        <v>219</v>
      </c>
      <c r="H10" s="214">
        <v>3</v>
      </c>
      <c r="I10" s="214" t="s">
        <v>180</v>
      </c>
      <c r="J10" s="214" t="s">
        <v>220</v>
      </c>
      <c r="K10" s="214" t="s">
        <v>202</v>
      </c>
      <c r="L10" s="219" t="s">
        <v>21</v>
      </c>
      <c r="M10" s="219"/>
      <c r="N10" s="214" t="s">
        <v>221</v>
      </c>
      <c r="O10" s="214"/>
      <c r="P10" s="216" t="s">
        <v>222</v>
      </c>
      <c r="Q10" s="271" t="s">
        <v>223</v>
      </c>
      <c r="R10" s="220" t="s">
        <v>224</v>
      </c>
      <c r="S10" s="214"/>
      <c r="T10" s="214"/>
    </row>
    <row r="11" spans="1:20" s="222" customFormat="1" ht="269.25" hidden="1" customHeight="1">
      <c r="A11" s="214">
        <v>6</v>
      </c>
      <c r="B11" s="263" t="s">
        <v>225</v>
      </c>
      <c r="C11" s="214" t="s">
        <v>226</v>
      </c>
      <c r="D11" s="217" t="s">
        <v>227</v>
      </c>
      <c r="E11" s="218" t="s">
        <v>228</v>
      </c>
      <c r="F11" s="221">
        <v>7965797</v>
      </c>
      <c r="G11" s="214" t="s">
        <v>229</v>
      </c>
      <c r="H11" s="214">
        <v>1</v>
      </c>
      <c r="I11" s="214" t="s">
        <v>180</v>
      </c>
      <c r="J11" s="214" t="s">
        <v>230</v>
      </c>
      <c r="K11" s="214" t="s">
        <v>202</v>
      </c>
      <c r="L11" s="219" t="s">
        <v>21</v>
      </c>
      <c r="M11" s="219"/>
      <c r="N11" s="214" t="s">
        <v>231</v>
      </c>
      <c r="O11" s="214"/>
      <c r="P11" s="216" t="s">
        <v>232</v>
      </c>
      <c r="Q11" t="s">
        <v>233</v>
      </c>
      <c r="R11" s="220" t="s">
        <v>234</v>
      </c>
      <c r="S11" s="214"/>
      <c r="T11" s="214"/>
    </row>
    <row r="12" spans="1:20" s="222" customFormat="1" ht="260.25" hidden="1" customHeight="1">
      <c r="A12" s="214">
        <v>7</v>
      </c>
      <c r="B12" s="263" t="s">
        <v>225</v>
      </c>
      <c r="C12" s="214" t="s">
        <v>235</v>
      </c>
      <c r="D12" s="217" t="s">
        <v>236</v>
      </c>
      <c r="E12" s="218" t="s">
        <v>237</v>
      </c>
      <c r="F12" s="221">
        <v>168594382</v>
      </c>
      <c r="G12" s="214" t="s">
        <v>238</v>
      </c>
      <c r="H12" s="219">
        <v>11</v>
      </c>
      <c r="I12" s="214" t="s">
        <v>180</v>
      </c>
      <c r="J12" s="220" t="s">
        <v>239</v>
      </c>
      <c r="K12" s="214" t="s">
        <v>240</v>
      </c>
      <c r="L12" s="219" t="s">
        <v>21</v>
      </c>
      <c r="M12" s="219"/>
      <c r="N12" s="214"/>
      <c r="O12" s="214"/>
      <c r="P12" s="216" t="s">
        <v>241</v>
      </c>
      <c r="Q12" s="228" t="s">
        <v>242</v>
      </c>
      <c r="R12" s="216" t="s">
        <v>243</v>
      </c>
      <c r="S12" s="214"/>
      <c r="T12" s="214"/>
    </row>
    <row r="13" spans="1:20" s="247" customFormat="1" ht="369.75" hidden="1">
      <c r="A13" s="240">
        <v>8</v>
      </c>
      <c r="B13" s="265" t="s">
        <v>175</v>
      </c>
      <c r="C13" s="232" t="s">
        <v>244</v>
      </c>
      <c r="D13" s="243" t="s">
        <v>245</v>
      </c>
      <c r="E13" s="244" t="s">
        <v>246</v>
      </c>
      <c r="F13" s="250">
        <v>22703119</v>
      </c>
      <c r="G13" s="240" t="s">
        <v>238</v>
      </c>
      <c r="H13" s="242">
        <v>1</v>
      </c>
      <c r="I13" s="240" t="s">
        <v>180</v>
      </c>
      <c r="J13" s="240" t="s">
        <v>247</v>
      </c>
      <c r="K13" s="240" t="s">
        <v>182</v>
      </c>
      <c r="L13" s="242" t="s">
        <v>21</v>
      </c>
      <c r="M13" s="242"/>
      <c r="N13" s="240"/>
      <c r="O13" s="240"/>
      <c r="P13" s="251" t="s">
        <v>248</v>
      </c>
      <c r="Q13" s="248" t="s">
        <v>249</v>
      </c>
      <c r="R13" s="238" t="s">
        <v>250</v>
      </c>
      <c r="S13" s="240"/>
      <c r="T13" s="240"/>
    </row>
    <row r="14" spans="1:20" s="247" customFormat="1" ht="222" hidden="1" customHeight="1">
      <c r="A14" s="240">
        <v>9</v>
      </c>
      <c r="B14" s="265" t="s">
        <v>175</v>
      </c>
      <c r="C14" s="240" t="s">
        <v>251</v>
      </c>
      <c r="D14" s="243" t="s">
        <v>177</v>
      </c>
      <c r="E14" s="244" t="s">
        <v>190</v>
      </c>
      <c r="F14" s="250">
        <v>13337000</v>
      </c>
      <c r="G14" s="240" t="s">
        <v>179</v>
      </c>
      <c r="H14" s="242">
        <v>2</v>
      </c>
      <c r="I14" s="240" t="s">
        <v>180</v>
      </c>
      <c r="J14" s="246" t="s">
        <v>252</v>
      </c>
      <c r="K14" s="240" t="s">
        <v>193</v>
      </c>
      <c r="L14" s="242" t="s">
        <v>21</v>
      </c>
      <c r="M14" s="242"/>
      <c r="N14" s="240"/>
      <c r="O14" s="240"/>
      <c r="P14" s="251" t="s">
        <v>253</v>
      </c>
      <c r="Q14" s="249" t="s">
        <v>254</v>
      </c>
      <c r="R14" s="252" t="s">
        <v>255</v>
      </c>
      <c r="S14" s="240"/>
      <c r="T14" s="240" t="s">
        <v>187</v>
      </c>
    </row>
    <row r="15" spans="1:20" s="255" customFormat="1" ht="204.75" hidden="1">
      <c r="A15" s="240">
        <v>10</v>
      </c>
      <c r="B15" s="265" t="s">
        <v>175</v>
      </c>
      <c r="C15" s="240" t="s">
        <v>251</v>
      </c>
      <c r="D15" s="243" t="s">
        <v>177</v>
      </c>
      <c r="E15" s="244" t="s">
        <v>256</v>
      </c>
      <c r="F15" s="245">
        <v>34430143</v>
      </c>
      <c r="G15" s="240" t="s">
        <v>179</v>
      </c>
      <c r="H15" s="242">
        <v>3</v>
      </c>
      <c r="I15" s="240" t="s">
        <v>180</v>
      </c>
      <c r="J15" s="240" t="s">
        <v>257</v>
      </c>
      <c r="K15" s="246" t="s">
        <v>193</v>
      </c>
      <c r="L15" s="242" t="s">
        <v>21</v>
      </c>
      <c r="M15" s="242"/>
      <c r="N15" s="246" t="s">
        <v>258</v>
      </c>
      <c r="O15" s="240"/>
      <c r="P15" s="238" t="s">
        <v>259</v>
      </c>
      <c r="Q15" s="253" t="s">
        <v>260</v>
      </c>
      <c r="R15" s="254" t="s">
        <v>261</v>
      </c>
      <c r="S15" s="240"/>
      <c r="T15" s="240" t="s">
        <v>187</v>
      </c>
    </row>
    <row r="16" spans="1:20" s="255" customFormat="1" ht="201.75" hidden="1" customHeight="1">
      <c r="A16" s="240">
        <v>11</v>
      </c>
      <c r="B16" s="265" t="s">
        <v>175</v>
      </c>
      <c r="C16" s="240" t="s">
        <v>262</v>
      </c>
      <c r="D16" s="243" t="s">
        <v>189</v>
      </c>
      <c r="E16" s="244" t="s">
        <v>190</v>
      </c>
      <c r="F16" s="245">
        <v>23400000</v>
      </c>
      <c r="G16" s="240" t="s">
        <v>179</v>
      </c>
      <c r="H16" s="242">
        <v>3</v>
      </c>
      <c r="I16" s="240" t="s">
        <v>180</v>
      </c>
      <c r="J16" s="240" t="s">
        <v>263</v>
      </c>
      <c r="K16" s="246" t="s">
        <v>193</v>
      </c>
      <c r="L16" s="242" t="s">
        <v>21</v>
      </c>
      <c r="M16" s="242"/>
      <c r="N16" s="240"/>
      <c r="O16" s="240"/>
      <c r="P16" s="251" t="s">
        <v>264</v>
      </c>
      <c r="Q16" s="256" t="s">
        <v>265</v>
      </c>
      <c r="R16" s="254" t="s">
        <v>261</v>
      </c>
      <c r="S16" s="240"/>
      <c r="T16" s="240" t="s">
        <v>187</v>
      </c>
    </row>
    <row r="17" spans="1:20" s="255" customFormat="1" ht="199.5" hidden="1" customHeight="1">
      <c r="A17" s="240">
        <v>12</v>
      </c>
      <c r="B17" s="265" t="s">
        <v>175</v>
      </c>
      <c r="C17" s="240" t="s">
        <v>266</v>
      </c>
      <c r="D17" s="243" t="s">
        <v>267</v>
      </c>
      <c r="E17" s="244" t="s">
        <v>268</v>
      </c>
      <c r="F17" s="245">
        <v>143687484</v>
      </c>
      <c r="G17" s="240" t="s">
        <v>269</v>
      </c>
      <c r="H17" s="242">
        <v>2</v>
      </c>
      <c r="I17" s="240" t="s">
        <v>180</v>
      </c>
      <c r="J17" s="240" t="s">
        <v>270</v>
      </c>
      <c r="K17" s="240" t="s">
        <v>271</v>
      </c>
      <c r="L17" s="242" t="s">
        <v>21</v>
      </c>
      <c r="M17" s="242"/>
      <c r="N17" s="240"/>
      <c r="O17" s="240"/>
      <c r="P17" s="262" t="s">
        <v>272</v>
      </c>
      <c r="Q17" s="249" t="s">
        <v>273</v>
      </c>
      <c r="R17" s="238" t="s">
        <v>274</v>
      </c>
      <c r="S17" s="240"/>
      <c r="T17" s="240"/>
    </row>
    <row r="18" spans="1:20" s="255" customFormat="1" ht="218.25" hidden="1">
      <c r="A18" s="240">
        <v>13</v>
      </c>
      <c r="B18" s="265" t="s">
        <v>175</v>
      </c>
      <c r="C18" s="240" t="s">
        <v>275</v>
      </c>
      <c r="D18" s="243" t="s">
        <v>276</v>
      </c>
      <c r="E18" s="244" t="s">
        <v>209</v>
      </c>
      <c r="F18" s="245">
        <v>40390885</v>
      </c>
      <c r="G18" s="240" t="s">
        <v>179</v>
      </c>
      <c r="H18" s="242">
        <v>3</v>
      </c>
      <c r="I18" s="240" t="s">
        <v>180</v>
      </c>
      <c r="J18" s="240" t="s">
        <v>277</v>
      </c>
      <c r="K18" s="240" t="s">
        <v>193</v>
      </c>
      <c r="L18" s="242" t="s">
        <v>21</v>
      </c>
      <c r="M18" s="242"/>
      <c r="N18" s="240"/>
      <c r="O18" s="240"/>
      <c r="P18" s="251" t="s">
        <v>278</v>
      </c>
      <c r="Q18" s="249" t="s">
        <v>279</v>
      </c>
      <c r="R18" s="258" t="s">
        <v>280</v>
      </c>
      <c r="S18" s="240"/>
      <c r="T18" s="240" t="s">
        <v>187</v>
      </c>
    </row>
    <row r="19" spans="1:20" s="255" customFormat="1" ht="383.25" hidden="1">
      <c r="A19" s="240">
        <v>14</v>
      </c>
      <c r="B19" s="265" t="s">
        <v>175</v>
      </c>
      <c r="C19" s="240" t="s">
        <v>176</v>
      </c>
      <c r="D19" s="243" t="s">
        <v>177</v>
      </c>
      <c r="E19" s="244" t="s">
        <v>256</v>
      </c>
      <c r="F19" s="245">
        <v>27116650</v>
      </c>
      <c r="G19" s="240" t="s">
        <v>179</v>
      </c>
      <c r="H19" s="242">
        <v>3</v>
      </c>
      <c r="I19" s="240" t="s">
        <v>180</v>
      </c>
      <c r="J19" s="240" t="s">
        <v>281</v>
      </c>
      <c r="K19" s="240" t="s">
        <v>182</v>
      </c>
      <c r="L19" s="242" t="s">
        <v>21</v>
      </c>
      <c r="M19" s="242"/>
      <c r="N19" s="240"/>
      <c r="O19" s="240"/>
      <c r="P19" s="251" t="s">
        <v>282</v>
      </c>
      <c r="Q19" s="248" t="s">
        <v>283</v>
      </c>
      <c r="R19" s="251" t="s">
        <v>284</v>
      </c>
      <c r="S19" s="240"/>
      <c r="T19" s="240" t="s">
        <v>187</v>
      </c>
    </row>
    <row r="20" spans="1:20" ht="409.5" hidden="1" customHeight="1">
      <c r="A20" s="214">
        <v>15</v>
      </c>
      <c r="B20" s="263" t="s">
        <v>215</v>
      </c>
      <c r="C20" s="214" t="s">
        <v>285</v>
      </c>
      <c r="D20" s="267" t="s">
        <v>286</v>
      </c>
      <c r="E20" s="218" t="s">
        <v>287</v>
      </c>
      <c r="F20" s="221">
        <v>6239210</v>
      </c>
      <c r="G20" s="214" t="s">
        <v>288</v>
      </c>
      <c r="H20" s="219">
        <v>1</v>
      </c>
      <c r="I20" s="214" t="s">
        <v>180</v>
      </c>
      <c r="J20" s="220" t="s">
        <v>289</v>
      </c>
      <c r="K20" s="214" t="s">
        <v>290</v>
      </c>
      <c r="L20" s="219" t="s">
        <v>21</v>
      </c>
      <c r="M20" s="219"/>
      <c r="N20" s="226" t="s">
        <v>291</v>
      </c>
      <c r="O20" s="214"/>
      <c r="P20" s="215" t="s">
        <v>291</v>
      </c>
      <c r="Q20" s="220" t="s">
        <v>292</v>
      </c>
      <c r="R20" s="216" t="s">
        <v>291</v>
      </c>
      <c r="S20" s="214"/>
      <c r="T20" s="214"/>
    </row>
    <row r="21" spans="1:20" s="255" customFormat="1" ht="113.25" hidden="1" customHeight="1">
      <c r="A21" s="240">
        <v>16</v>
      </c>
      <c r="B21" s="265" t="s">
        <v>175</v>
      </c>
      <c r="C21" s="240" t="s">
        <v>293</v>
      </c>
      <c r="D21" s="243" t="s">
        <v>294</v>
      </c>
      <c r="E21" s="244" t="s">
        <v>295</v>
      </c>
      <c r="F21" s="245">
        <v>445950844</v>
      </c>
      <c r="G21" s="240" t="s">
        <v>296</v>
      </c>
      <c r="H21" s="242">
        <v>13</v>
      </c>
      <c r="I21" s="240" t="s">
        <v>180</v>
      </c>
      <c r="J21" s="240" t="s">
        <v>297</v>
      </c>
      <c r="K21" s="240" t="s">
        <v>298</v>
      </c>
      <c r="L21" s="242" t="s">
        <v>21</v>
      </c>
      <c r="M21" s="242"/>
      <c r="N21" s="240"/>
      <c r="O21" s="240"/>
      <c r="P21" s="251" t="s">
        <v>299</v>
      </c>
      <c r="Q21" s="246" t="s">
        <v>300</v>
      </c>
      <c r="R21" s="258" t="s">
        <v>301</v>
      </c>
      <c r="S21" s="240"/>
      <c r="T21" s="240"/>
    </row>
    <row r="22" spans="1:20" ht="409.6" hidden="1">
      <c r="A22" s="214">
        <v>17</v>
      </c>
      <c r="B22" s="263" t="s">
        <v>225</v>
      </c>
      <c r="C22" s="214" t="s">
        <v>302</v>
      </c>
      <c r="D22" s="217" t="s">
        <v>303</v>
      </c>
      <c r="E22" s="218" t="s">
        <v>304</v>
      </c>
      <c r="F22" s="221">
        <v>7800000</v>
      </c>
      <c r="G22" s="214" t="s">
        <v>305</v>
      </c>
      <c r="H22" s="219">
        <v>2</v>
      </c>
      <c r="I22" s="214" t="s">
        <v>180</v>
      </c>
      <c r="J22" s="214" t="s">
        <v>306</v>
      </c>
      <c r="K22" s="214" t="s">
        <v>307</v>
      </c>
      <c r="L22" s="219" t="s">
        <v>21</v>
      </c>
      <c r="M22" s="219"/>
      <c r="N22" s="214" t="s">
        <v>308</v>
      </c>
      <c r="O22" s="214"/>
      <c r="P22" s="216" t="s">
        <v>309</v>
      </c>
      <c r="Q22" s="227" t="s">
        <v>310</v>
      </c>
      <c r="R22" s="216" t="s">
        <v>311</v>
      </c>
      <c r="S22" s="214"/>
      <c r="T22" s="214"/>
    </row>
    <row r="23" spans="1:20" ht="246" hidden="1">
      <c r="A23" s="214">
        <v>18</v>
      </c>
      <c r="B23" s="263" t="s">
        <v>225</v>
      </c>
      <c r="C23" s="214" t="s">
        <v>312</v>
      </c>
      <c r="D23" s="217" t="s">
        <v>313</v>
      </c>
      <c r="E23" s="218"/>
      <c r="F23" s="221">
        <v>44519003</v>
      </c>
      <c r="G23" s="214" t="s">
        <v>314</v>
      </c>
      <c r="H23" s="219">
        <v>1</v>
      </c>
      <c r="I23" s="214"/>
      <c r="J23" s="214"/>
      <c r="K23" s="214" t="s">
        <v>307</v>
      </c>
      <c r="L23" s="219" t="s">
        <v>21</v>
      </c>
      <c r="M23" s="219"/>
      <c r="N23" s="214"/>
      <c r="O23" s="214"/>
      <c r="P23" s="216" t="s">
        <v>315</v>
      </c>
      <c r="Q23" s="231" t="s">
        <v>316</v>
      </c>
      <c r="R23" s="216" t="s">
        <v>317</v>
      </c>
      <c r="S23" s="214"/>
      <c r="T23" s="214"/>
    </row>
    <row r="24" spans="1:20" ht="259.5" hidden="1">
      <c r="A24" s="214">
        <v>19</v>
      </c>
      <c r="B24" s="263" t="s">
        <v>225</v>
      </c>
      <c r="C24" s="214" t="s">
        <v>318</v>
      </c>
      <c r="D24" s="217" t="s">
        <v>189</v>
      </c>
      <c r="E24" s="218" t="s">
        <v>319</v>
      </c>
      <c r="F24" s="221">
        <v>8200000</v>
      </c>
      <c r="G24" s="214" t="s">
        <v>320</v>
      </c>
      <c r="H24" s="219">
        <v>1</v>
      </c>
      <c r="I24" s="214"/>
      <c r="J24" s="214" t="s">
        <v>321</v>
      </c>
      <c r="K24" s="214" t="s">
        <v>322</v>
      </c>
      <c r="L24" s="219" t="s">
        <v>21</v>
      </c>
      <c r="M24" s="219"/>
      <c r="N24" s="214"/>
      <c r="O24" s="214"/>
      <c r="P24" s="103" t="s">
        <v>323</v>
      </c>
      <c r="Q24" s="229" t="s">
        <v>324</v>
      </c>
      <c r="R24" s="230" t="s">
        <v>325</v>
      </c>
      <c r="S24" s="214"/>
      <c r="T24" s="214" t="s">
        <v>187</v>
      </c>
    </row>
    <row r="25" spans="1:20" ht="246" hidden="1">
      <c r="A25" s="214">
        <v>20</v>
      </c>
      <c r="B25" s="263" t="s">
        <v>225</v>
      </c>
      <c r="C25" s="214" t="s">
        <v>318</v>
      </c>
      <c r="D25" s="217" t="s">
        <v>189</v>
      </c>
      <c r="E25" s="218" t="s">
        <v>319</v>
      </c>
      <c r="F25" s="221">
        <v>9312650</v>
      </c>
      <c r="G25" s="214" t="s">
        <v>320</v>
      </c>
      <c r="H25" s="219">
        <v>2</v>
      </c>
      <c r="I25" s="214"/>
      <c r="J25" s="214" t="s">
        <v>326</v>
      </c>
      <c r="K25" s="214" t="s">
        <v>322</v>
      </c>
      <c r="L25" s="219" t="s">
        <v>21</v>
      </c>
      <c r="M25" s="219"/>
      <c r="N25" s="214"/>
      <c r="O25" s="214"/>
      <c r="P25" s="103" t="s">
        <v>323</v>
      </c>
      <c r="Q25" s="257" t="s">
        <v>327</v>
      </c>
      <c r="R25" s="230" t="s">
        <v>325</v>
      </c>
      <c r="S25" s="214"/>
      <c r="T25" s="214"/>
    </row>
    <row r="26" spans="1:20" s="255" customFormat="1" ht="41.25" hidden="1">
      <c r="A26" s="240">
        <v>21</v>
      </c>
      <c r="B26" s="265" t="s">
        <v>175</v>
      </c>
      <c r="C26" s="240" t="s">
        <v>328</v>
      </c>
      <c r="D26" s="243" t="s">
        <v>329</v>
      </c>
      <c r="E26" s="244" t="s">
        <v>330</v>
      </c>
      <c r="F26" s="245">
        <v>36991200</v>
      </c>
      <c r="G26" s="240" t="s">
        <v>331</v>
      </c>
      <c r="H26" s="242">
        <v>1</v>
      </c>
      <c r="I26" s="240"/>
      <c r="J26" s="240" t="s">
        <v>332</v>
      </c>
      <c r="K26" s="240" t="s">
        <v>202</v>
      </c>
      <c r="L26" s="242" t="s">
        <v>21</v>
      </c>
      <c r="M26" s="242"/>
      <c r="N26" s="240"/>
      <c r="O26" s="240"/>
      <c r="P26" s="259" t="s">
        <v>291</v>
      </c>
      <c r="Q26" s="260" t="s">
        <v>333</v>
      </c>
      <c r="R26" s="258" t="s">
        <v>334</v>
      </c>
      <c r="S26" s="240"/>
      <c r="T26" s="240"/>
    </row>
    <row r="27" spans="1:20" s="255" customFormat="1" ht="82.5" hidden="1">
      <c r="A27" s="240">
        <v>22</v>
      </c>
      <c r="B27" s="265" t="s">
        <v>175</v>
      </c>
      <c r="C27" s="240" t="s">
        <v>335</v>
      </c>
      <c r="D27" s="273" t="s">
        <v>336</v>
      </c>
      <c r="E27" s="244" t="s">
        <v>337</v>
      </c>
      <c r="F27" s="245">
        <v>39141986.939999998</v>
      </c>
      <c r="G27" s="240" t="s">
        <v>338</v>
      </c>
      <c r="H27" s="242">
        <v>1</v>
      </c>
      <c r="I27" s="240"/>
      <c r="J27" s="240" t="s">
        <v>339</v>
      </c>
      <c r="K27" s="240" t="s">
        <v>340</v>
      </c>
      <c r="L27" s="242" t="s">
        <v>21</v>
      </c>
      <c r="M27" s="242"/>
      <c r="N27" s="240"/>
      <c r="O27" s="240"/>
      <c r="P27" s="259" t="s">
        <v>341</v>
      </c>
      <c r="Q27" s="276" t="s">
        <v>342</v>
      </c>
      <c r="R27" s="258" t="s">
        <v>343</v>
      </c>
      <c r="S27" s="240"/>
      <c r="T27" s="240" t="s">
        <v>187</v>
      </c>
    </row>
    <row r="28" spans="1:20" ht="82.5" hidden="1">
      <c r="A28" s="214">
        <v>23</v>
      </c>
      <c r="B28" s="263" t="s">
        <v>225</v>
      </c>
      <c r="C28" s="214" t="s">
        <v>235</v>
      </c>
      <c r="D28" s="217" t="s">
        <v>236</v>
      </c>
      <c r="E28" s="218" t="s">
        <v>237</v>
      </c>
      <c r="F28" s="221">
        <v>168594382</v>
      </c>
      <c r="G28" s="214" t="s">
        <v>238</v>
      </c>
      <c r="H28" s="219">
        <v>12</v>
      </c>
      <c r="I28" s="214"/>
      <c r="J28" s="220" t="s">
        <v>344</v>
      </c>
      <c r="K28" s="214" t="s">
        <v>240</v>
      </c>
      <c r="L28" s="219" t="s">
        <v>21</v>
      </c>
      <c r="M28" s="219"/>
      <c r="N28" s="214"/>
      <c r="O28" s="214"/>
      <c r="P28" s="215" t="s">
        <v>345</v>
      </c>
      <c r="Q28" s="231" t="s">
        <v>346</v>
      </c>
      <c r="R28" s="225"/>
      <c r="S28" s="214"/>
      <c r="T28" s="214"/>
    </row>
    <row r="29" spans="1:20" ht="137.25" hidden="1">
      <c r="A29" s="214">
        <v>24</v>
      </c>
      <c r="B29" s="263" t="s">
        <v>225</v>
      </c>
      <c r="C29" s="214" t="s">
        <v>347</v>
      </c>
      <c r="D29" s="267" t="s">
        <v>348</v>
      </c>
      <c r="E29" s="218" t="s">
        <v>349</v>
      </c>
      <c r="F29" s="221">
        <v>1983837</v>
      </c>
      <c r="G29" s="214" t="s">
        <v>238</v>
      </c>
      <c r="H29" s="219">
        <v>1</v>
      </c>
      <c r="I29" s="214"/>
      <c r="J29" s="220" t="s">
        <v>350</v>
      </c>
      <c r="K29" s="214" t="s">
        <v>202</v>
      </c>
      <c r="L29" s="219" t="s">
        <v>21</v>
      </c>
      <c r="M29" s="219"/>
      <c r="N29" s="214"/>
      <c r="O29" s="214"/>
      <c r="P29" s="215" t="s">
        <v>351</v>
      </c>
      <c r="Q29" s="219"/>
      <c r="R29" s="225"/>
      <c r="S29" s="214"/>
      <c r="T29" s="214"/>
    </row>
    <row r="30" spans="1:20" ht="409.6" hidden="1">
      <c r="A30" s="214">
        <v>25</v>
      </c>
      <c r="B30" s="263" t="s">
        <v>225</v>
      </c>
      <c r="C30" s="214" t="s">
        <v>352</v>
      </c>
      <c r="D30" s="217" t="s">
        <v>353</v>
      </c>
      <c r="E30" s="218" t="s">
        <v>354</v>
      </c>
      <c r="F30" s="221">
        <v>18687000</v>
      </c>
      <c r="G30" s="214" t="s">
        <v>355</v>
      </c>
      <c r="H30" s="219">
        <v>6</v>
      </c>
      <c r="I30" s="214" t="s">
        <v>180</v>
      </c>
      <c r="J30" s="214" t="s">
        <v>356</v>
      </c>
      <c r="K30" s="214" t="s">
        <v>357</v>
      </c>
      <c r="L30" s="219" t="s">
        <v>21</v>
      </c>
      <c r="M30" s="219"/>
      <c r="N30" s="214"/>
      <c r="O30" s="214"/>
      <c r="P30" s="215" t="s">
        <v>358</v>
      </c>
      <c r="Q30" s="219"/>
      <c r="R30" s="225"/>
      <c r="S30" s="214"/>
      <c r="T30" s="214"/>
    </row>
    <row r="31" spans="1:20" ht="82.5" hidden="1">
      <c r="A31" s="214">
        <v>26</v>
      </c>
      <c r="B31" s="263" t="s">
        <v>215</v>
      </c>
      <c r="C31" s="214" t="s">
        <v>285</v>
      </c>
      <c r="D31" s="267" t="s">
        <v>286</v>
      </c>
      <c r="E31" s="218" t="s">
        <v>287</v>
      </c>
      <c r="F31" s="221">
        <v>6239210</v>
      </c>
      <c r="G31" s="214" t="s">
        <v>288</v>
      </c>
      <c r="H31" s="219">
        <v>2</v>
      </c>
      <c r="I31" s="214" t="s">
        <v>180</v>
      </c>
      <c r="J31" s="214" t="s">
        <v>359</v>
      </c>
      <c r="K31" s="214" t="s">
        <v>360</v>
      </c>
      <c r="L31" s="219" t="s">
        <v>21</v>
      </c>
      <c r="M31" s="219"/>
      <c r="N31" s="226" t="s">
        <v>291</v>
      </c>
      <c r="O31" s="214"/>
      <c r="P31" s="215" t="s">
        <v>291</v>
      </c>
      <c r="Q31" s="215" t="s">
        <v>361</v>
      </c>
      <c r="R31" s="216" t="s">
        <v>291</v>
      </c>
      <c r="S31" s="214"/>
      <c r="T31" s="214"/>
    </row>
    <row r="32" spans="1:20" ht="87.75" hidden="1" customHeight="1">
      <c r="A32" s="214">
        <v>27</v>
      </c>
      <c r="B32" s="263" t="s">
        <v>215</v>
      </c>
      <c r="C32" s="214" t="s">
        <v>362</v>
      </c>
      <c r="D32" s="267" t="s">
        <v>363</v>
      </c>
      <c r="E32" s="218" t="s">
        <v>364</v>
      </c>
      <c r="F32" s="221">
        <v>97725450</v>
      </c>
      <c r="G32" s="214" t="s">
        <v>288</v>
      </c>
      <c r="H32" s="219">
        <v>5</v>
      </c>
      <c r="I32" s="214" t="s">
        <v>180</v>
      </c>
      <c r="J32" s="220" t="s">
        <v>365</v>
      </c>
      <c r="K32" s="214" t="s">
        <v>290</v>
      </c>
      <c r="L32" s="219" t="s">
        <v>21</v>
      </c>
      <c r="M32" s="219"/>
      <c r="N32" s="226" t="s">
        <v>291</v>
      </c>
      <c r="O32" s="214"/>
      <c r="P32" s="215" t="s">
        <v>291</v>
      </c>
      <c r="Q32" s="214" t="s">
        <v>366</v>
      </c>
      <c r="R32" s="216" t="s">
        <v>291</v>
      </c>
      <c r="S32" s="214"/>
      <c r="T32" s="214"/>
    </row>
    <row r="33" spans="1:20" s="255" customFormat="1" ht="109.5" hidden="1">
      <c r="A33" s="240">
        <v>28</v>
      </c>
      <c r="B33" s="265" t="s">
        <v>175</v>
      </c>
      <c r="C33" s="240" t="s">
        <v>367</v>
      </c>
      <c r="D33" s="273" t="s">
        <v>368</v>
      </c>
      <c r="E33" s="244" t="s">
        <v>369</v>
      </c>
      <c r="F33" s="245">
        <v>34435100.020000003</v>
      </c>
      <c r="G33" s="240" t="s">
        <v>314</v>
      </c>
      <c r="H33" s="242">
        <v>1</v>
      </c>
      <c r="I33" s="240" t="s">
        <v>180</v>
      </c>
      <c r="J33" s="240" t="s">
        <v>370</v>
      </c>
      <c r="K33" s="240" t="s">
        <v>307</v>
      </c>
      <c r="L33" s="242" t="s">
        <v>21</v>
      </c>
      <c r="M33" s="242"/>
      <c r="N33" s="240"/>
      <c r="O33" s="240" t="s">
        <v>371</v>
      </c>
      <c r="P33" s="251" t="s">
        <v>372</v>
      </c>
      <c r="Q33" s="248" t="s">
        <v>373</v>
      </c>
      <c r="R33" s="258" t="s">
        <v>374</v>
      </c>
      <c r="S33" s="240"/>
      <c r="T33" s="240" t="s">
        <v>187</v>
      </c>
    </row>
    <row r="34" spans="1:20" s="255" customFormat="1" ht="41.25" hidden="1">
      <c r="A34" s="240">
        <v>29</v>
      </c>
      <c r="B34" s="265" t="s">
        <v>175</v>
      </c>
      <c r="C34" s="240" t="s">
        <v>375</v>
      </c>
      <c r="D34" s="273" t="s">
        <v>376</v>
      </c>
      <c r="E34" s="244" t="s">
        <v>377</v>
      </c>
      <c r="F34" s="245">
        <v>85110200</v>
      </c>
      <c r="G34" s="240" t="s">
        <v>378</v>
      </c>
      <c r="H34" s="242">
        <v>3</v>
      </c>
      <c r="I34" s="240" t="s">
        <v>180</v>
      </c>
      <c r="J34" s="240" t="s">
        <v>379</v>
      </c>
      <c r="K34" s="240" t="s">
        <v>380</v>
      </c>
      <c r="L34" s="242" t="s">
        <v>21</v>
      </c>
      <c r="M34" s="242"/>
      <c r="N34" s="240"/>
      <c r="O34" s="240"/>
      <c r="P34" s="258" t="s">
        <v>291</v>
      </c>
      <c r="Q34" s="258" t="s">
        <v>291</v>
      </c>
      <c r="R34" s="258" t="s">
        <v>291</v>
      </c>
      <c r="S34" s="240"/>
      <c r="T34" s="240" t="s">
        <v>187</v>
      </c>
    </row>
    <row r="35" spans="1:20" hidden="1">
      <c r="A35" s="214">
        <v>30</v>
      </c>
      <c r="B35" s="263" t="s">
        <v>225</v>
      </c>
      <c r="C35" s="214" t="s">
        <v>375</v>
      </c>
      <c r="D35" s="217" t="s">
        <v>376</v>
      </c>
      <c r="E35" s="218" t="s">
        <v>377</v>
      </c>
      <c r="F35" s="221">
        <v>164372500</v>
      </c>
      <c r="G35" s="214" t="s">
        <v>378</v>
      </c>
      <c r="H35" s="219">
        <v>4</v>
      </c>
      <c r="I35" s="214" t="s">
        <v>180</v>
      </c>
      <c r="J35" s="214" t="s">
        <v>381</v>
      </c>
      <c r="K35" s="214" t="s">
        <v>380</v>
      </c>
      <c r="L35" s="219" t="s">
        <v>21</v>
      </c>
      <c r="M35" s="219"/>
      <c r="N35" s="214"/>
      <c r="O35" s="214"/>
      <c r="P35" s="103"/>
      <c r="Q35" s="214"/>
      <c r="R35" s="225"/>
      <c r="S35" s="214"/>
      <c r="T35" s="214"/>
    </row>
    <row r="36" spans="1:20" ht="68.25" hidden="1">
      <c r="A36" s="214">
        <v>31</v>
      </c>
      <c r="B36" s="263" t="s">
        <v>225</v>
      </c>
      <c r="C36" s="214" t="s">
        <v>382</v>
      </c>
      <c r="D36" s="267" t="s">
        <v>383</v>
      </c>
      <c r="E36" s="218" t="s">
        <v>384</v>
      </c>
      <c r="F36" s="221">
        <v>17131757</v>
      </c>
      <c r="G36" s="214" t="s">
        <v>385</v>
      </c>
      <c r="H36" s="219">
        <v>1</v>
      </c>
      <c r="I36" s="214" t="s">
        <v>180</v>
      </c>
      <c r="J36" s="220" t="s">
        <v>386</v>
      </c>
      <c r="K36" s="214" t="s">
        <v>202</v>
      </c>
      <c r="L36" s="219" t="s">
        <v>21</v>
      </c>
      <c r="M36" s="219"/>
      <c r="N36" s="214"/>
      <c r="O36" s="214"/>
      <c r="P36" s="215" t="s">
        <v>387</v>
      </c>
      <c r="Q36" s="214"/>
      <c r="R36" s="225"/>
      <c r="S36" s="214"/>
      <c r="T36" s="214"/>
    </row>
    <row r="37" spans="1:20" ht="123.75" hidden="1" customHeight="1">
      <c r="A37" s="214">
        <v>32</v>
      </c>
      <c r="B37" s="263" t="s">
        <v>225</v>
      </c>
      <c r="C37" s="214" t="s">
        <v>382</v>
      </c>
      <c r="D37" s="217" t="s">
        <v>383</v>
      </c>
      <c r="E37" s="218" t="s">
        <v>384</v>
      </c>
      <c r="F37" s="221">
        <v>5971154</v>
      </c>
      <c r="G37" s="214" t="s">
        <v>385</v>
      </c>
      <c r="H37" s="219">
        <v>2</v>
      </c>
      <c r="I37" s="214" t="s">
        <v>180</v>
      </c>
      <c r="J37" s="220" t="s">
        <v>388</v>
      </c>
      <c r="K37" s="214" t="s">
        <v>202</v>
      </c>
      <c r="L37" s="219" t="s">
        <v>21</v>
      </c>
      <c r="M37" s="219"/>
      <c r="N37" s="214"/>
      <c r="O37" s="214"/>
      <c r="P37" s="215" t="s">
        <v>389</v>
      </c>
      <c r="Q37" s="214"/>
      <c r="R37" s="225"/>
      <c r="S37" s="214"/>
      <c r="T37" s="214"/>
    </row>
    <row r="38" spans="1:20" s="255" customFormat="1" ht="41.25" hidden="1">
      <c r="A38" s="240">
        <v>33</v>
      </c>
      <c r="B38" s="265" t="s">
        <v>175</v>
      </c>
      <c r="C38" s="240" t="s">
        <v>390</v>
      </c>
      <c r="D38" s="273" t="s">
        <v>391</v>
      </c>
      <c r="E38" s="244" t="s">
        <v>392</v>
      </c>
      <c r="F38" s="245">
        <v>9735000</v>
      </c>
      <c r="G38" s="240" t="s">
        <v>393</v>
      </c>
      <c r="H38" s="242">
        <v>4</v>
      </c>
      <c r="I38" s="240" t="s">
        <v>180</v>
      </c>
      <c r="J38" s="240" t="s">
        <v>394</v>
      </c>
      <c r="K38" s="240" t="s">
        <v>271</v>
      </c>
      <c r="L38" s="242" t="s">
        <v>21</v>
      </c>
      <c r="M38" s="242"/>
      <c r="N38" s="240"/>
      <c r="O38" s="240"/>
      <c r="P38" s="274" t="s">
        <v>291</v>
      </c>
      <c r="Q38" s="240" t="s">
        <v>291</v>
      </c>
      <c r="R38" s="274" t="s">
        <v>291</v>
      </c>
      <c r="S38" s="240"/>
      <c r="T38" s="240" t="s">
        <v>187</v>
      </c>
    </row>
    <row r="39" spans="1:20" ht="27.75" hidden="1">
      <c r="A39" s="214">
        <v>34</v>
      </c>
      <c r="B39" s="263" t="s">
        <v>215</v>
      </c>
      <c r="C39" s="214" t="s">
        <v>395</v>
      </c>
      <c r="D39" s="267" t="s">
        <v>396</v>
      </c>
      <c r="E39" s="218" t="s">
        <v>397</v>
      </c>
      <c r="F39" s="221">
        <v>20530727</v>
      </c>
      <c r="G39" s="214" t="s">
        <v>398</v>
      </c>
      <c r="H39" s="219"/>
      <c r="I39" s="214" t="s">
        <v>180</v>
      </c>
      <c r="J39" s="214" t="s">
        <v>399</v>
      </c>
      <c r="K39" s="214" t="s">
        <v>271</v>
      </c>
      <c r="L39" s="219" t="s">
        <v>21</v>
      </c>
      <c r="M39" s="219"/>
      <c r="N39" s="226" t="s">
        <v>291</v>
      </c>
      <c r="O39" s="214"/>
      <c r="P39" s="269" t="s">
        <v>291</v>
      </c>
      <c r="Q39" s="228" t="s">
        <v>400</v>
      </c>
      <c r="R39" s="269" t="s">
        <v>291</v>
      </c>
      <c r="S39" s="214"/>
      <c r="T39" s="214"/>
    </row>
    <row r="40" spans="1:20" ht="82.5" hidden="1">
      <c r="A40" s="214">
        <v>35</v>
      </c>
      <c r="B40" s="263" t="s">
        <v>215</v>
      </c>
      <c r="C40" s="214" t="s">
        <v>401</v>
      </c>
      <c r="D40" s="268" t="s">
        <v>402</v>
      </c>
      <c r="E40" s="218" t="s">
        <v>403</v>
      </c>
      <c r="F40" s="221">
        <v>134379015</v>
      </c>
      <c r="G40" s="214" t="s">
        <v>404</v>
      </c>
      <c r="H40" s="219">
        <v>4</v>
      </c>
      <c r="I40" s="214" t="s">
        <v>180</v>
      </c>
      <c r="J40" s="214" t="s">
        <v>405</v>
      </c>
      <c r="K40" s="214" t="s">
        <v>290</v>
      </c>
      <c r="L40" s="219" t="s">
        <v>21</v>
      </c>
      <c r="M40" s="219"/>
      <c r="N40" s="226" t="s">
        <v>291</v>
      </c>
      <c r="O40" s="214"/>
      <c r="P40" s="269" t="s">
        <v>291</v>
      </c>
      <c r="Q40" s="270" t="s">
        <v>406</v>
      </c>
      <c r="R40" s="269" t="s">
        <v>291</v>
      </c>
      <c r="S40" s="214"/>
      <c r="T40" s="214" t="s">
        <v>187</v>
      </c>
    </row>
    <row r="41" spans="1:20" ht="109.5">
      <c r="A41" s="214">
        <v>36</v>
      </c>
      <c r="B41" s="263" t="s">
        <v>215</v>
      </c>
      <c r="C41" s="214" t="s">
        <v>407</v>
      </c>
      <c r="D41" s="217" t="s">
        <v>408</v>
      </c>
      <c r="E41" s="218" t="s">
        <v>409</v>
      </c>
      <c r="F41" s="221">
        <v>38607253</v>
      </c>
      <c r="G41" s="214" t="s">
        <v>410</v>
      </c>
      <c r="H41" s="219">
        <v>6</v>
      </c>
      <c r="I41" s="214" t="s">
        <v>180</v>
      </c>
      <c r="J41" s="214" t="s">
        <v>411</v>
      </c>
      <c r="K41" s="214" t="s">
        <v>271</v>
      </c>
      <c r="L41" s="219"/>
      <c r="M41" s="219"/>
      <c r="N41" s="214"/>
      <c r="O41" s="214"/>
      <c r="P41" s="215" t="s">
        <v>412</v>
      </c>
      <c r="Q41" s="214" t="s">
        <v>413</v>
      </c>
      <c r="R41" s="225"/>
      <c r="S41" s="214"/>
      <c r="T41" s="214"/>
    </row>
    <row r="42" spans="1:20" ht="96">
      <c r="A42" s="214">
        <v>37</v>
      </c>
      <c r="B42" s="263" t="s">
        <v>215</v>
      </c>
      <c r="C42" s="214" t="s">
        <v>414</v>
      </c>
      <c r="D42" s="217" t="s">
        <v>415</v>
      </c>
      <c r="E42" s="218" t="s">
        <v>392</v>
      </c>
      <c r="F42" s="221">
        <v>29597131</v>
      </c>
      <c r="G42" s="214" t="s">
        <v>416</v>
      </c>
      <c r="H42" s="219">
        <v>3</v>
      </c>
      <c r="I42" s="214" t="s">
        <v>180</v>
      </c>
      <c r="J42" s="214" t="s">
        <v>417</v>
      </c>
      <c r="K42" s="214" t="s">
        <v>271</v>
      </c>
      <c r="L42" s="219"/>
      <c r="M42" s="219"/>
      <c r="N42" s="214"/>
      <c r="O42" s="214"/>
      <c r="P42" s="215" t="s">
        <v>418</v>
      </c>
      <c r="Q42" s="214" t="s">
        <v>413</v>
      </c>
      <c r="R42" s="272"/>
      <c r="S42" s="214"/>
      <c r="T42" s="214"/>
    </row>
    <row r="43" spans="1:20" ht="68.25" hidden="1">
      <c r="A43" s="214">
        <v>38</v>
      </c>
      <c r="B43" s="263" t="s">
        <v>225</v>
      </c>
      <c r="C43" s="214" t="s">
        <v>419</v>
      </c>
      <c r="D43" s="217" t="s">
        <v>420</v>
      </c>
      <c r="E43" s="218" t="s">
        <v>421</v>
      </c>
      <c r="F43" s="221">
        <v>101107083</v>
      </c>
      <c r="G43" s="214" t="s">
        <v>410</v>
      </c>
      <c r="H43" s="219">
        <v>5</v>
      </c>
      <c r="I43" s="214" t="s">
        <v>180</v>
      </c>
      <c r="J43" s="214" t="s">
        <v>422</v>
      </c>
      <c r="K43" s="214" t="s">
        <v>271</v>
      </c>
      <c r="L43" s="219"/>
      <c r="M43" s="219"/>
      <c r="N43" s="214"/>
      <c r="O43" s="214"/>
      <c r="P43" s="215" t="s">
        <v>423</v>
      </c>
      <c r="Q43" s="214"/>
      <c r="R43" s="225"/>
      <c r="S43" s="214"/>
      <c r="T43" s="214"/>
    </row>
    <row r="44" spans="1:20" hidden="1">
      <c r="A44" s="214">
        <v>39</v>
      </c>
      <c r="B44" s="263" t="s">
        <v>225</v>
      </c>
      <c r="C44" s="214" t="s">
        <v>424</v>
      </c>
      <c r="D44" s="217" t="s">
        <v>425</v>
      </c>
      <c r="E44" s="218" t="s">
        <v>426</v>
      </c>
      <c r="F44" s="261">
        <v>638870922</v>
      </c>
      <c r="G44" s="214" t="s">
        <v>410</v>
      </c>
      <c r="H44" s="219">
        <v>10</v>
      </c>
      <c r="I44" s="214" t="s">
        <v>180</v>
      </c>
      <c r="J44" s="214" t="s">
        <v>427</v>
      </c>
      <c r="K44" s="214" t="s">
        <v>271</v>
      </c>
      <c r="L44" s="219"/>
      <c r="M44" s="219"/>
      <c r="N44" s="214"/>
      <c r="O44" s="214"/>
      <c r="P44" s="103" t="s">
        <v>428</v>
      </c>
      <c r="Q44" s="214"/>
      <c r="R44" s="225"/>
      <c r="S44" s="214"/>
      <c r="T44" s="214"/>
    </row>
    <row r="45" spans="1:20" ht="68.25">
      <c r="A45" s="214">
        <v>40</v>
      </c>
      <c r="B45" s="263" t="s">
        <v>215</v>
      </c>
      <c r="C45" s="214" t="s">
        <v>429</v>
      </c>
      <c r="D45" s="217" t="s">
        <v>430</v>
      </c>
      <c r="E45" s="218" t="s">
        <v>431</v>
      </c>
      <c r="F45" s="261">
        <v>97399222</v>
      </c>
      <c r="G45" s="214" t="s">
        <v>432</v>
      </c>
      <c r="H45" s="219">
        <v>4</v>
      </c>
      <c r="I45" s="214" t="s">
        <v>180</v>
      </c>
      <c r="J45" s="214" t="s">
        <v>422</v>
      </c>
      <c r="K45" s="214" t="s">
        <v>271</v>
      </c>
      <c r="L45" s="219"/>
      <c r="M45" s="219"/>
      <c r="N45" s="214"/>
      <c r="O45" s="214"/>
      <c r="P45" s="215" t="s">
        <v>433</v>
      </c>
      <c r="Q45" s="214" t="s">
        <v>434</v>
      </c>
      <c r="R45" s="225"/>
      <c r="S45" s="214"/>
      <c r="T45" s="214"/>
    </row>
    <row r="46" spans="1:20" ht="54.75" hidden="1">
      <c r="A46" s="214">
        <v>41</v>
      </c>
      <c r="B46" s="263" t="s">
        <v>225</v>
      </c>
      <c r="C46" s="214" t="s">
        <v>435</v>
      </c>
      <c r="D46" s="217" t="s">
        <v>436</v>
      </c>
      <c r="E46" s="218" t="s">
        <v>437</v>
      </c>
      <c r="F46" s="261">
        <v>248301695</v>
      </c>
      <c r="G46" s="214" t="s">
        <v>438</v>
      </c>
      <c r="H46" s="219">
        <v>3</v>
      </c>
      <c r="I46" s="214" t="s">
        <v>180</v>
      </c>
      <c r="J46" s="214" t="s">
        <v>439</v>
      </c>
      <c r="K46" s="214" t="s">
        <v>271</v>
      </c>
      <c r="L46" s="219"/>
      <c r="M46" s="219"/>
      <c r="N46" s="214"/>
      <c r="O46" s="214"/>
      <c r="P46" s="215" t="s">
        <v>440</v>
      </c>
      <c r="Q46" s="214"/>
      <c r="R46" s="225"/>
      <c r="S46" s="214"/>
      <c r="T46" s="214"/>
    </row>
    <row r="47" spans="1:20" ht="123.75" hidden="1">
      <c r="A47" s="214">
        <v>42</v>
      </c>
      <c r="B47" s="263" t="s">
        <v>225</v>
      </c>
      <c r="C47" s="214" t="s">
        <v>441</v>
      </c>
      <c r="D47" s="217" t="s">
        <v>436</v>
      </c>
      <c r="E47" s="218" t="s">
        <v>442</v>
      </c>
      <c r="F47" s="261">
        <v>40335538</v>
      </c>
      <c r="G47" s="214" t="s">
        <v>443</v>
      </c>
      <c r="H47" s="219">
        <v>3</v>
      </c>
      <c r="I47" s="214" t="s">
        <v>180</v>
      </c>
      <c r="J47" s="214" t="s">
        <v>444</v>
      </c>
      <c r="K47" s="214" t="s">
        <v>271</v>
      </c>
      <c r="L47" s="219"/>
      <c r="M47" s="219"/>
      <c r="N47" s="214"/>
      <c r="O47" s="214"/>
      <c r="P47" s="215" t="s">
        <v>445</v>
      </c>
      <c r="Q47" s="214"/>
      <c r="R47" s="225"/>
      <c r="S47" s="214"/>
      <c r="T47" s="214"/>
    </row>
    <row r="48" spans="1:20" hidden="1">
      <c r="A48" s="214">
        <v>44</v>
      </c>
      <c r="B48" s="263" t="s">
        <v>225</v>
      </c>
      <c r="C48" s="214" t="s">
        <v>446</v>
      </c>
      <c r="D48" s="217"/>
      <c r="E48" s="218"/>
      <c r="F48" s="261"/>
      <c r="G48" s="214"/>
      <c r="H48" s="219"/>
      <c r="I48" s="214" t="s">
        <v>180</v>
      </c>
      <c r="J48" s="214"/>
      <c r="K48" s="214"/>
      <c r="L48" s="219"/>
      <c r="M48" s="219"/>
      <c r="N48" s="214"/>
      <c r="O48" s="214"/>
      <c r="P48" s="103"/>
      <c r="Q48" s="214"/>
      <c r="R48" s="225"/>
      <c r="S48" s="214"/>
      <c r="T48" s="214"/>
    </row>
    <row r="49" spans="1:20" ht="27.75">
      <c r="A49" s="214">
        <v>45</v>
      </c>
      <c r="B49" s="263" t="s">
        <v>215</v>
      </c>
      <c r="C49" s="214" t="s">
        <v>275</v>
      </c>
      <c r="D49" s="217" t="s">
        <v>276</v>
      </c>
      <c r="E49" s="218" t="s">
        <v>209</v>
      </c>
      <c r="F49" s="261">
        <v>52788730</v>
      </c>
      <c r="G49" s="214" t="s">
        <v>447</v>
      </c>
      <c r="H49" s="219">
        <v>4</v>
      </c>
      <c r="I49" s="214" t="s">
        <v>180</v>
      </c>
      <c r="J49" s="214" t="s">
        <v>448</v>
      </c>
      <c r="K49" s="214" t="s">
        <v>193</v>
      </c>
      <c r="L49" s="219"/>
      <c r="M49" s="219"/>
      <c r="N49" s="214"/>
      <c r="O49" s="214"/>
      <c r="P49" s="103"/>
      <c r="Q49" s="214" t="s">
        <v>413</v>
      </c>
      <c r="R49" s="225"/>
      <c r="S49" s="214"/>
      <c r="T49" s="214"/>
    </row>
    <row r="50" spans="1:20" ht="27.75">
      <c r="A50" s="214">
        <v>46</v>
      </c>
      <c r="B50" s="263" t="s">
        <v>215</v>
      </c>
      <c r="C50" s="214" t="s">
        <v>449</v>
      </c>
      <c r="D50" s="217" t="s">
        <v>450</v>
      </c>
      <c r="E50" s="218" t="s">
        <v>451</v>
      </c>
      <c r="F50" s="261">
        <v>17593330</v>
      </c>
      <c r="G50" s="214" t="s">
        <v>452</v>
      </c>
      <c r="H50" s="219">
        <v>2</v>
      </c>
      <c r="I50" s="214" t="s">
        <v>180</v>
      </c>
      <c r="J50" s="214" t="s">
        <v>453</v>
      </c>
      <c r="K50" s="214" t="s">
        <v>357</v>
      </c>
      <c r="L50" s="219"/>
      <c r="M50" s="219"/>
      <c r="N50" s="214"/>
      <c r="O50" s="214"/>
      <c r="P50" s="103"/>
      <c r="Q50" s="272" t="s">
        <v>454</v>
      </c>
      <c r="R50" s="225"/>
      <c r="S50" s="214"/>
      <c r="T50" s="214"/>
    </row>
    <row r="51" spans="1:20" ht="27.75">
      <c r="A51" s="214">
        <v>47</v>
      </c>
      <c r="B51" s="263" t="s">
        <v>215</v>
      </c>
      <c r="C51" s="214" t="s">
        <v>449</v>
      </c>
      <c r="D51" s="217" t="s">
        <v>450</v>
      </c>
      <c r="E51" s="218" t="s">
        <v>451</v>
      </c>
      <c r="F51" s="261">
        <v>15450860</v>
      </c>
      <c r="G51" s="214" t="s">
        <v>452</v>
      </c>
      <c r="H51" s="219">
        <v>3</v>
      </c>
      <c r="I51" s="214" t="s">
        <v>180</v>
      </c>
      <c r="J51" s="214" t="s">
        <v>455</v>
      </c>
      <c r="K51" s="214" t="s">
        <v>357</v>
      </c>
      <c r="L51" s="219"/>
      <c r="M51" s="219"/>
      <c r="N51" s="214"/>
      <c r="O51" s="214"/>
      <c r="P51" s="103"/>
      <c r="Q51" s="272" t="s">
        <v>454</v>
      </c>
      <c r="R51" s="225"/>
      <c r="S51" s="214"/>
      <c r="T51" s="214"/>
    </row>
    <row r="52" spans="1:20" hidden="1">
      <c r="A52" s="214">
        <v>48</v>
      </c>
      <c r="B52" s="263" t="s">
        <v>225</v>
      </c>
      <c r="C52" s="214" t="s">
        <v>456</v>
      </c>
      <c r="D52" s="217" t="s">
        <v>457</v>
      </c>
      <c r="E52" s="218">
        <v>79666698</v>
      </c>
      <c r="F52" s="261">
        <v>24703380</v>
      </c>
      <c r="G52" s="214" t="s">
        <v>458</v>
      </c>
      <c r="H52" s="219">
        <v>1</v>
      </c>
      <c r="I52" s="214" t="s">
        <v>180</v>
      </c>
      <c r="J52" s="214" t="s">
        <v>459</v>
      </c>
      <c r="K52" s="214"/>
      <c r="L52" s="219"/>
      <c r="M52" s="219"/>
      <c r="N52" s="214"/>
      <c r="O52" s="214"/>
      <c r="P52" s="103"/>
      <c r="Q52" s="214"/>
      <c r="R52" s="225"/>
      <c r="S52" s="214"/>
      <c r="T52" s="214"/>
    </row>
    <row r="53" spans="1:20" hidden="1">
      <c r="A53" s="214">
        <v>49</v>
      </c>
      <c r="B53" s="263" t="s">
        <v>225</v>
      </c>
      <c r="C53" s="214" t="s">
        <v>262</v>
      </c>
      <c r="D53" s="217" t="s">
        <v>460</v>
      </c>
      <c r="E53" s="218" t="s">
        <v>190</v>
      </c>
      <c r="F53" s="261">
        <v>30200000</v>
      </c>
      <c r="G53" s="214" t="s">
        <v>179</v>
      </c>
      <c r="H53" s="219">
        <v>4</v>
      </c>
      <c r="I53" s="214" t="s">
        <v>180</v>
      </c>
      <c r="J53" s="220" t="s">
        <v>461</v>
      </c>
      <c r="K53" s="214" t="s">
        <v>193</v>
      </c>
      <c r="L53" s="219"/>
      <c r="M53" s="219"/>
      <c r="N53" s="214"/>
      <c r="O53" s="214"/>
      <c r="P53" s="103"/>
      <c r="Q53" s="214"/>
      <c r="R53" s="225"/>
      <c r="S53" s="214"/>
      <c r="T53" s="214"/>
    </row>
    <row r="54" spans="1:20" s="255" customFormat="1" ht="16.5" hidden="1">
      <c r="A54" s="240">
        <v>50</v>
      </c>
      <c r="B54" s="265" t="s">
        <v>175</v>
      </c>
      <c r="C54" s="240" t="s">
        <v>462</v>
      </c>
      <c r="D54" s="273" t="s">
        <v>463</v>
      </c>
      <c r="E54" s="244" t="s">
        <v>464</v>
      </c>
      <c r="F54" s="250">
        <v>8085200</v>
      </c>
      <c r="G54" s="240" t="s">
        <v>465</v>
      </c>
      <c r="H54" s="242">
        <v>1</v>
      </c>
      <c r="I54" s="240" t="s">
        <v>180</v>
      </c>
      <c r="J54" s="240" t="s">
        <v>466</v>
      </c>
      <c r="K54" s="240" t="s">
        <v>290</v>
      </c>
      <c r="L54" s="242" t="s">
        <v>21</v>
      </c>
      <c r="M54" s="242"/>
      <c r="N54" s="275" t="s">
        <v>291</v>
      </c>
      <c r="O54" s="240"/>
      <c r="P54" s="274" t="s">
        <v>291</v>
      </c>
      <c r="Q54" s="240" t="s">
        <v>291</v>
      </c>
      <c r="R54" s="274" t="s">
        <v>291</v>
      </c>
      <c r="S54" s="240"/>
      <c r="T54" s="240" t="s">
        <v>187</v>
      </c>
    </row>
    <row r="55" spans="1:20" ht="33">
      <c r="A55" s="214">
        <v>51</v>
      </c>
      <c r="B55" s="263" t="s">
        <v>215</v>
      </c>
      <c r="C55" s="214" t="s">
        <v>462</v>
      </c>
      <c r="D55" s="217" t="s">
        <v>463</v>
      </c>
      <c r="E55" s="218" t="s">
        <v>464</v>
      </c>
      <c r="F55" s="261">
        <v>8085200</v>
      </c>
      <c r="G55" s="214" t="s">
        <v>465</v>
      </c>
      <c r="H55" s="219">
        <v>2</v>
      </c>
      <c r="I55" s="214" t="s">
        <v>180</v>
      </c>
      <c r="J55" s="214" t="s">
        <v>467</v>
      </c>
      <c r="K55" s="214" t="s">
        <v>193</v>
      </c>
      <c r="L55" s="219"/>
      <c r="M55" s="219"/>
      <c r="N55" s="214"/>
      <c r="O55" s="214"/>
      <c r="P55" s="225" t="s">
        <v>468</v>
      </c>
      <c r="Q55" s="214" t="s">
        <v>413</v>
      </c>
      <c r="R55" s="225"/>
      <c r="S55" s="214"/>
      <c r="T55" s="214"/>
    </row>
    <row r="56" spans="1:20" hidden="1">
      <c r="A56" s="214">
        <v>52</v>
      </c>
      <c r="B56" s="263" t="s">
        <v>225</v>
      </c>
      <c r="C56" s="214" t="s">
        <v>251</v>
      </c>
      <c r="D56" s="217" t="s">
        <v>177</v>
      </c>
      <c r="E56" s="218" t="s">
        <v>256</v>
      </c>
      <c r="F56" s="261">
        <v>262267488</v>
      </c>
      <c r="G56" s="214" t="s">
        <v>469</v>
      </c>
      <c r="H56" s="219">
        <v>4</v>
      </c>
      <c r="I56" s="214" t="s">
        <v>180</v>
      </c>
      <c r="J56" s="220" t="s">
        <v>470</v>
      </c>
      <c r="K56" s="214" t="s">
        <v>193</v>
      </c>
      <c r="L56" s="219"/>
      <c r="M56" s="219"/>
      <c r="N56" s="214"/>
      <c r="O56" s="214"/>
      <c r="P56" s="103"/>
      <c r="Q56" s="214"/>
      <c r="R56" s="225"/>
      <c r="S56" s="214"/>
      <c r="T56" s="214"/>
    </row>
    <row r="57" spans="1:20" s="255" customFormat="1" ht="27.75" hidden="1">
      <c r="A57" s="240">
        <v>53</v>
      </c>
      <c r="B57" s="265" t="s">
        <v>175</v>
      </c>
      <c r="C57" s="240" t="s">
        <v>176</v>
      </c>
      <c r="D57" s="273" t="s">
        <v>177</v>
      </c>
      <c r="E57" s="244" t="s">
        <v>256</v>
      </c>
      <c r="F57" s="250">
        <v>29391625</v>
      </c>
      <c r="G57" s="240" t="s">
        <v>447</v>
      </c>
      <c r="H57" s="242">
        <v>4</v>
      </c>
      <c r="I57" s="240" t="s">
        <v>180</v>
      </c>
      <c r="J57" s="240" t="s">
        <v>470</v>
      </c>
      <c r="K57" s="240" t="s">
        <v>290</v>
      </c>
      <c r="L57" s="242" t="s">
        <v>21</v>
      </c>
      <c r="M57" s="242"/>
      <c r="N57" s="240"/>
      <c r="O57" s="240"/>
      <c r="P57" s="259" t="s">
        <v>291</v>
      </c>
      <c r="Q57" s="240" t="s">
        <v>413</v>
      </c>
      <c r="R57" s="258" t="s">
        <v>291</v>
      </c>
      <c r="S57" s="240"/>
      <c r="T57" s="240" t="s">
        <v>187</v>
      </c>
    </row>
    <row r="58" spans="1:20" s="255" customFormat="1" ht="16.5" hidden="1">
      <c r="A58" s="240">
        <v>54</v>
      </c>
      <c r="B58" s="265" t="s">
        <v>175</v>
      </c>
      <c r="C58" s="240" t="s">
        <v>471</v>
      </c>
      <c r="D58" s="273" t="s">
        <v>472</v>
      </c>
      <c r="E58" s="244" t="s">
        <v>473</v>
      </c>
      <c r="F58" s="250">
        <v>33495253</v>
      </c>
      <c r="G58" s="240" t="s">
        <v>404</v>
      </c>
      <c r="H58" s="242">
        <v>1</v>
      </c>
      <c r="I58" s="240" t="s">
        <v>180</v>
      </c>
      <c r="J58" s="246" t="s">
        <v>474</v>
      </c>
      <c r="K58" s="240" t="s">
        <v>290</v>
      </c>
      <c r="L58" s="242" t="s">
        <v>21</v>
      </c>
      <c r="M58" s="242"/>
      <c r="N58" s="275" t="s">
        <v>291</v>
      </c>
      <c r="O58" s="240"/>
      <c r="P58" s="274" t="s">
        <v>291</v>
      </c>
      <c r="Q58" s="240" t="s">
        <v>413</v>
      </c>
      <c r="R58" s="274" t="s">
        <v>291</v>
      </c>
      <c r="S58" s="240"/>
      <c r="T58" s="240" t="s">
        <v>187</v>
      </c>
    </row>
    <row r="59" spans="1:20" ht="27.75">
      <c r="A59" s="214">
        <v>55</v>
      </c>
      <c r="B59" s="263" t="s">
        <v>215</v>
      </c>
      <c r="C59" s="214" t="s">
        <v>475</v>
      </c>
      <c r="D59" s="217" t="s">
        <v>476</v>
      </c>
      <c r="E59" s="218" t="s">
        <v>477</v>
      </c>
      <c r="F59" s="261">
        <v>16120625</v>
      </c>
      <c r="G59" s="214" t="s">
        <v>478</v>
      </c>
      <c r="H59" s="219">
        <v>1</v>
      </c>
      <c r="I59" s="214" t="s">
        <v>180</v>
      </c>
      <c r="J59" s="220" t="s">
        <v>479</v>
      </c>
      <c r="K59" s="214"/>
      <c r="L59" s="219" t="s">
        <v>21</v>
      </c>
      <c r="M59" s="219"/>
      <c r="N59" s="214"/>
      <c r="O59" s="214"/>
      <c r="P59" s="103"/>
      <c r="Q59" s="214"/>
      <c r="R59" s="225"/>
      <c r="S59" s="214"/>
      <c r="T59" s="214"/>
    </row>
    <row r="60" spans="1:20">
      <c r="F60" s="212"/>
    </row>
    <row r="61" spans="1:20">
      <c r="F61" s="212"/>
    </row>
    <row r="62" spans="1:20">
      <c r="F62" s="212"/>
    </row>
    <row r="63" spans="1:20">
      <c r="F63" s="212"/>
    </row>
    <row r="64" spans="1:20">
      <c r="F64" s="212"/>
    </row>
  </sheetData>
  <mergeCells count="3">
    <mergeCell ref="A2:D2"/>
    <mergeCell ref="A3:D3"/>
    <mergeCell ref="A4:D4"/>
  </mergeCells>
  <conditionalFormatting sqref="R1:R5 R16:R23 R39:R41 R55:R57 R59:R1048576 R43:R53 R26:R37">
    <cfRule type="containsText" dxfId="65" priority="41" operator="containsText" text="rosado">
      <formula>NOT(ISERROR(SEARCH("rosado",R1)))</formula>
    </cfRule>
  </conditionalFormatting>
  <conditionalFormatting sqref="S5">
    <cfRule type="containsText" dxfId="64" priority="34" operator="containsText" text="rosado">
      <formula>NOT(ISERROR(SEARCH("rosado",S5)))</formula>
    </cfRule>
  </conditionalFormatting>
  <conditionalFormatting sqref="P34">
    <cfRule type="containsText" dxfId="63" priority="12" operator="containsText" text="rosado">
      <formula>NOT(ISERROR(SEARCH("rosado",P34)))</formula>
    </cfRule>
  </conditionalFormatting>
  <conditionalFormatting sqref="Q34">
    <cfRule type="containsText" dxfId="62" priority="11" operator="containsText" text="rosado">
      <formula>NOT(ISERROR(SEARCH("rosado",Q34)))</formula>
    </cfRule>
  </conditionalFormatting>
  <conditionalFormatting sqref="P40">
    <cfRule type="containsText" dxfId="61" priority="10" operator="containsText" text="rosado">
      <formula>NOT(ISERROR(SEARCH("rosado",P40)))</formula>
    </cfRule>
  </conditionalFormatting>
  <conditionalFormatting sqref="P38:P39">
    <cfRule type="containsText" dxfId="60" priority="9" operator="containsText" text="rosado">
      <formula>NOT(ISERROR(SEARCH("rosado",P38)))</formula>
    </cfRule>
  </conditionalFormatting>
  <conditionalFormatting sqref="R38">
    <cfRule type="containsText" dxfId="59" priority="7" operator="containsText" text="rosado">
      <formula>NOT(ISERROR(SEARCH("rosado",R38)))</formula>
    </cfRule>
  </conditionalFormatting>
  <conditionalFormatting sqref="P55">
    <cfRule type="containsText" dxfId="58" priority="6" operator="containsText" text="rosado">
      <formula>NOT(ISERROR(SEARCH("rosado",P55)))</formula>
    </cfRule>
  </conditionalFormatting>
  <conditionalFormatting sqref="P54">
    <cfRule type="containsText" dxfId="57" priority="4" operator="containsText" text="rosado">
      <formula>NOT(ISERROR(SEARCH("rosado",P54)))</formula>
    </cfRule>
  </conditionalFormatting>
  <conditionalFormatting sqref="R54">
    <cfRule type="containsText" dxfId="56" priority="3" operator="containsText" text="rosado">
      <formula>NOT(ISERROR(SEARCH("rosado",R54)))</formula>
    </cfRule>
  </conditionalFormatting>
  <conditionalFormatting sqref="R58">
    <cfRule type="containsText" dxfId="55" priority="2" operator="containsText" text="rosado">
      <formula>NOT(ISERROR(SEARCH("rosado",R58)))</formula>
    </cfRule>
  </conditionalFormatting>
  <conditionalFormatting sqref="P58">
    <cfRule type="containsText" dxfId="54" priority="1" operator="containsText" text="rosado">
      <formula>NOT(ISERROR(SEARCH("rosado",P58)))</formula>
    </cfRule>
  </conditionalFormatting>
  <pageMargins left="0.7" right="0.7" top="0.75" bottom="0.75" header="0.3" footer="0.3"/>
  <pageSetup paperSize="9" scale="65" orientation="landscape"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C99FF"/>
    <pageSetUpPr fitToPage="1"/>
  </sheetPr>
  <dimension ref="A1:AF52"/>
  <sheetViews>
    <sheetView zoomScaleNormal="100" workbookViewId="0">
      <selection activeCell="A35" sqref="A35"/>
    </sheetView>
  </sheetViews>
  <sheetFormatPr defaultColWidth="9.140625" defaultRowHeight="14.45"/>
  <cols>
    <col min="1" max="1" width="4.85546875" style="29" customWidth="1"/>
    <col min="2" max="2" width="18.140625" style="29" bestFit="1" customWidth="1"/>
    <col min="3" max="3" width="47.140625" style="29" customWidth="1"/>
    <col min="4" max="4" width="30.7109375" style="29" customWidth="1"/>
    <col min="5" max="5" width="9.85546875" style="29" hidden="1" customWidth="1"/>
    <col min="6" max="6" width="11.42578125" style="29" hidden="1" customWidth="1"/>
    <col min="7" max="7" width="9.85546875" style="29" hidden="1" customWidth="1"/>
    <col min="8" max="8" width="15" style="29" customWidth="1"/>
    <col min="9" max="9" width="10.5703125" style="29" customWidth="1"/>
    <col min="10" max="23" width="10.5703125" style="29" hidden="1" customWidth="1"/>
    <col min="24" max="24" width="10.5703125" style="29" customWidth="1"/>
    <col min="25" max="25" width="9.5703125" style="29" customWidth="1"/>
    <col min="26" max="26" width="13.7109375" style="29" bestFit="1" customWidth="1"/>
    <col min="27" max="28" width="25.5703125" style="29" customWidth="1"/>
    <col min="29" max="16384" width="9.140625" style="29"/>
  </cols>
  <sheetData>
    <row r="1" spans="1:28" s="95" customFormat="1" ht="59.25" customHeight="1">
      <c r="A1" s="96" t="s">
        <v>3</v>
      </c>
      <c r="B1" s="96" t="s">
        <v>129</v>
      </c>
      <c r="C1" s="96" t="s">
        <v>131</v>
      </c>
      <c r="D1" s="96" t="s">
        <v>132</v>
      </c>
      <c r="E1" s="96" t="s">
        <v>134</v>
      </c>
      <c r="F1" s="96" t="s">
        <v>135</v>
      </c>
      <c r="G1" s="96" t="s">
        <v>136</v>
      </c>
      <c r="H1" s="96" t="s">
        <v>480</v>
      </c>
      <c r="I1" s="96" t="s">
        <v>481</v>
      </c>
      <c r="J1" s="96" t="s">
        <v>139</v>
      </c>
      <c r="K1" s="96" t="s">
        <v>140</v>
      </c>
      <c r="L1" s="96" t="s">
        <v>141</v>
      </c>
      <c r="M1" s="96" t="s">
        <v>142</v>
      </c>
      <c r="N1" s="96" t="s">
        <v>143</v>
      </c>
      <c r="O1" s="96" t="s">
        <v>144</v>
      </c>
      <c r="P1" s="96" t="s">
        <v>145</v>
      </c>
      <c r="Q1" s="96" t="s">
        <v>146</v>
      </c>
      <c r="R1" s="96" t="s">
        <v>147</v>
      </c>
      <c r="S1" s="96" t="s">
        <v>148</v>
      </c>
      <c r="T1" s="96" t="s">
        <v>149</v>
      </c>
      <c r="U1" s="96" t="s">
        <v>150</v>
      </c>
      <c r="V1" s="96" t="s">
        <v>151</v>
      </c>
      <c r="W1" s="96" t="s">
        <v>152</v>
      </c>
      <c r="X1" s="96" t="s">
        <v>153</v>
      </c>
      <c r="Y1" s="96" t="s">
        <v>154</v>
      </c>
      <c r="Z1" s="96" t="s">
        <v>157</v>
      </c>
      <c r="AA1" s="96" t="s">
        <v>158</v>
      </c>
      <c r="AB1" s="96" t="s">
        <v>482</v>
      </c>
    </row>
    <row r="2" spans="1:28" s="17" customFormat="1" ht="12">
      <c r="A2" s="98"/>
      <c r="B2" s="98"/>
      <c r="C2" s="125"/>
      <c r="D2" s="98"/>
      <c r="E2" s="98"/>
      <c r="F2" s="98"/>
      <c r="G2" s="98"/>
      <c r="H2" s="98"/>
      <c r="I2" s="98"/>
      <c r="J2" s="98"/>
      <c r="K2" s="98"/>
      <c r="L2" s="98"/>
      <c r="M2" s="98"/>
      <c r="N2" s="98"/>
      <c r="O2" s="98"/>
      <c r="P2" s="98"/>
      <c r="Q2" s="98"/>
      <c r="R2" s="98"/>
      <c r="S2" s="98"/>
      <c r="T2" s="98"/>
      <c r="U2" s="98"/>
      <c r="V2" s="98"/>
      <c r="W2" s="98"/>
      <c r="X2" s="98"/>
      <c r="Y2" s="98"/>
      <c r="Z2" s="98"/>
      <c r="AA2" s="98"/>
      <c r="AB2" s="98"/>
    </row>
    <row r="3" spans="1:28" s="17" customFormat="1" ht="12.75" customHeight="1">
      <c r="A3" s="98"/>
      <c r="B3" s="98"/>
      <c r="C3" s="98"/>
      <c r="D3" s="98"/>
      <c r="E3" s="98"/>
      <c r="F3" s="98"/>
      <c r="G3" s="98"/>
      <c r="H3" s="98"/>
      <c r="I3" s="98"/>
      <c r="J3" s="98"/>
      <c r="K3" s="98"/>
      <c r="L3" s="98"/>
      <c r="M3" s="98"/>
      <c r="N3" s="98"/>
      <c r="O3" s="98"/>
      <c r="P3" s="98"/>
      <c r="Q3" s="98"/>
      <c r="R3" s="98"/>
      <c r="S3" s="98"/>
      <c r="T3" s="98"/>
      <c r="U3" s="98"/>
      <c r="V3" s="98"/>
      <c r="W3" s="98"/>
      <c r="X3" s="98"/>
      <c r="Y3" s="98"/>
      <c r="Z3" s="98"/>
      <c r="AA3" s="98"/>
      <c r="AB3" s="98"/>
    </row>
    <row r="4" spans="1:28" s="17" customFormat="1" ht="12.75" customHeight="1">
      <c r="A4" s="98"/>
      <c r="B4" s="98"/>
      <c r="C4" s="98"/>
      <c r="D4" s="98"/>
      <c r="E4" s="98"/>
      <c r="F4" s="98"/>
      <c r="G4" s="98"/>
      <c r="H4" s="98"/>
      <c r="I4" s="98"/>
      <c r="J4" s="98"/>
      <c r="K4" s="98"/>
      <c r="L4" s="98"/>
      <c r="M4" s="98"/>
      <c r="N4" s="98"/>
      <c r="O4" s="98"/>
      <c r="P4" s="98"/>
      <c r="Q4" s="98"/>
      <c r="R4" s="98"/>
      <c r="S4" s="98"/>
      <c r="T4" s="98"/>
      <c r="U4" s="98"/>
      <c r="V4" s="98"/>
      <c r="W4" s="98"/>
      <c r="X4" s="98"/>
      <c r="Y4" s="98"/>
      <c r="Z4" s="98"/>
      <c r="AA4" s="98"/>
      <c r="AB4" s="98"/>
    </row>
    <row r="5" spans="1:28" s="17" customFormat="1" ht="12.75" customHeight="1">
      <c r="A5" s="98"/>
      <c r="B5" s="98"/>
      <c r="C5" s="98"/>
      <c r="D5" s="98"/>
      <c r="E5" s="98"/>
      <c r="F5" s="98"/>
      <c r="G5" s="98"/>
      <c r="H5" s="98"/>
      <c r="I5" s="98"/>
      <c r="J5" s="98"/>
      <c r="K5" s="98"/>
      <c r="L5" s="98"/>
      <c r="M5" s="98"/>
      <c r="N5" s="98"/>
      <c r="O5" s="98"/>
      <c r="P5" s="98"/>
      <c r="Q5" s="98"/>
      <c r="R5" s="98"/>
      <c r="S5" s="98"/>
      <c r="T5" s="98"/>
      <c r="U5" s="98"/>
      <c r="V5" s="98"/>
      <c r="W5" s="98"/>
      <c r="X5" s="98"/>
      <c r="Y5" s="98"/>
      <c r="Z5" s="98"/>
      <c r="AA5" s="98"/>
      <c r="AB5" s="98"/>
    </row>
    <row r="6" spans="1:28" s="17" customFormat="1" ht="12.75" customHeight="1">
      <c r="A6" s="98"/>
      <c r="B6" s="98"/>
      <c r="C6" s="98"/>
      <c r="D6" s="98"/>
      <c r="E6" s="98"/>
      <c r="F6" s="98"/>
      <c r="G6" s="98"/>
      <c r="H6" s="98"/>
      <c r="I6" s="98"/>
      <c r="J6" s="98"/>
      <c r="K6" s="98"/>
      <c r="L6" s="98"/>
      <c r="M6" s="98"/>
      <c r="N6" s="98"/>
      <c r="O6" s="98"/>
      <c r="P6" s="98"/>
      <c r="Q6" s="98"/>
      <c r="R6" s="98"/>
      <c r="S6" s="98"/>
      <c r="T6" s="98"/>
      <c r="U6" s="98"/>
      <c r="V6" s="98"/>
      <c r="W6" s="98"/>
      <c r="X6" s="98"/>
      <c r="Y6" s="98"/>
      <c r="Z6" s="98"/>
      <c r="AA6" s="98"/>
      <c r="AB6" s="98"/>
    </row>
    <row r="7" spans="1:28" s="17" customFormat="1" ht="12.75" customHeight="1">
      <c r="A7" s="98"/>
      <c r="B7" s="98"/>
      <c r="C7" s="98"/>
      <c r="D7" s="98"/>
      <c r="E7" s="98"/>
      <c r="F7" s="98"/>
      <c r="G7" s="98"/>
      <c r="H7" s="98"/>
      <c r="I7" s="98"/>
      <c r="J7" s="98"/>
      <c r="K7" s="98"/>
      <c r="L7" s="98"/>
      <c r="M7" s="98"/>
      <c r="N7" s="98"/>
      <c r="O7" s="98"/>
      <c r="P7" s="98"/>
      <c r="Q7" s="98"/>
      <c r="R7" s="98"/>
      <c r="S7" s="98"/>
      <c r="T7" s="98"/>
      <c r="U7" s="98"/>
      <c r="V7" s="98"/>
      <c r="W7" s="98"/>
      <c r="X7" s="98"/>
      <c r="Y7" s="98"/>
      <c r="Z7" s="98"/>
      <c r="AA7" s="98"/>
      <c r="AB7" s="98"/>
    </row>
    <row r="8" spans="1:28" s="17" customFormat="1" ht="12.75" customHeight="1">
      <c r="A8" s="98"/>
      <c r="B8" s="98"/>
      <c r="C8" s="98"/>
      <c r="D8" s="98"/>
      <c r="E8" s="98"/>
      <c r="F8" s="98"/>
      <c r="G8" s="98"/>
      <c r="H8" s="98"/>
      <c r="I8" s="98"/>
      <c r="J8" s="98"/>
      <c r="K8" s="98"/>
      <c r="L8" s="98"/>
      <c r="M8" s="98"/>
      <c r="N8" s="98"/>
      <c r="O8" s="98"/>
      <c r="P8" s="98"/>
      <c r="Q8" s="98"/>
      <c r="R8" s="98"/>
      <c r="S8" s="98"/>
      <c r="T8" s="98"/>
      <c r="U8" s="98"/>
      <c r="V8" s="98"/>
      <c r="W8" s="98"/>
      <c r="X8" s="98"/>
      <c r="Y8" s="98"/>
      <c r="Z8" s="98"/>
      <c r="AA8" s="98"/>
      <c r="AB8" s="98"/>
    </row>
    <row r="9" spans="1:28" s="17" customFormat="1" ht="12.75" customHeight="1">
      <c r="A9" s="98"/>
      <c r="B9" s="98"/>
      <c r="C9" s="98"/>
      <c r="D9" s="98"/>
      <c r="E9" s="98"/>
      <c r="F9" s="98"/>
      <c r="G9" s="98"/>
      <c r="H9" s="98"/>
      <c r="I9" s="98"/>
      <c r="J9" s="98"/>
      <c r="K9" s="98"/>
      <c r="L9" s="98"/>
      <c r="M9" s="98"/>
      <c r="N9" s="98"/>
      <c r="O9" s="98"/>
      <c r="P9" s="98"/>
      <c r="Q9" s="98"/>
      <c r="R9" s="98"/>
      <c r="S9" s="98"/>
      <c r="T9" s="98"/>
      <c r="U9" s="98"/>
      <c r="V9" s="98"/>
      <c r="W9" s="98"/>
      <c r="X9" s="98"/>
      <c r="Y9" s="98"/>
      <c r="Z9" s="98"/>
      <c r="AA9" s="98"/>
      <c r="AB9" s="98"/>
    </row>
    <row r="10" spans="1:28" s="17" customFormat="1" ht="12.75" customHeight="1">
      <c r="A10" s="98"/>
      <c r="B10" s="98"/>
      <c r="C10" s="98"/>
      <c r="D10" s="98"/>
      <c r="E10" s="98"/>
      <c r="F10" s="98"/>
      <c r="G10" s="98"/>
      <c r="H10" s="98"/>
      <c r="I10" s="98"/>
      <c r="J10" s="98"/>
      <c r="K10" s="98"/>
      <c r="L10" s="98"/>
      <c r="M10" s="98"/>
      <c r="N10" s="98"/>
      <c r="O10" s="98"/>
      <c r="P10" s="98"/>
      <c r="Q10" s="98"/>
      <c r="R10" s="98"/>
      <c r="S10" s="98"/>
      <c r="T10" s="98"/>
      <c r="U10" s="98"/>
      <c r="V10" s="98"/>
      <c r="W10" s="98"/>
      <c r="X10" s="98"/>
      <c r="Y10" s="98"/>
      <c r="Z10" s="98"/>
      <c r="AA10" s="98"/>
      <c r="AB10" s="98"/>
    </row>
    <row r="11" spans="1:28" s="17" customFormat="1" ht="12.75" customHeight="1">
      <c r="A11" s="98"/>
      <c r="B11" s="98"/>
      <c r="C11" s="98"/>
      <c r="D11" s="98"/>
      <c r="E11" s="98"/>
      <c r="F11" s="98"/>
      <c r="G11" s="98"/>
      <c r="H11" s="98"/>
      <c r="I11" s="98"/>
      <c r="J11" s="98"/>
      <c r="K11" s="98"/>
      <c r="L11" s="98"/>
      <c r="M11" s="98"/>
      <c r="N11" s="98"/>
      <c r="O11" s="98"/>
      <c r="P11" s="98"/>
      <c r="Q11" s="98"/>
      <c r="R11" s="98"/>
      <c r="S11" s="98"/>
      <c r="T11" s="98"/>
      <c r="U11" s="98"/>
      <c r="V11" s="98"/>
      <c r="W11" s="98"/>
      <c r="X11" s="98"/>
      <c r="Y11" s="98"/>
      <c r="Z11" s="98"/>
      <c r="AA11" s="98"/>
      <c r="AB11" s="98"/>
    </row>
    <row r="12" spans="1:28" s="17" customFormat="1" ht="12.75" customHeight="1">
      <c r="A12" s="98"/>
      <c r="B12" s="98"/>
      <c r="C12" s="98"/>
      <c r="D12" s="98"/>
      <c r="E12" s="98"/>
      <c r="F12" s="98"/>
      <c r="G12" s="98"/>
      <c r="H12" s="98"/>
      <c r="I12" s="98"/>
      <c r="J12" s="98"/>
      <c r="K12" s="98"/>
      <c r="L12" s="98"/>
      <c r="M12" s="98"/>
      <c r="N12" s="98"/>
      <c r="O12" s="98"/>
      <c r="P12" s="98"/>
      <c r="Q12" s="98"/>
      <c r="R12" s="98"/>
      <c r="S12" s="98"/>
      <c r="T12" s="98"/>
      <c r="U12" s="98"/>
      <c r="V12" s="98"/>
      <c r="W12" s="98"/>
      <c r="X12" s="98"/>
      <c r="Y12" s="98"/>
      <c r="Z12" s="98"/>
      <c r="AA12" s="98"/>
      <c r="AB12" s="98"/>
    </row>
    <row r="13" spans="1:28" s="17" customFormat="1" ht="12.75" customHeight="1">
      <c r="A13" s="98"/>
      <c r="B13" s="98"/>
      <c r="C13" s="98"/>
      <c r="D13" s="98"/>
      <c r="E13" s="98"/>
      <c r="F13" s="98"/>
      <c r="G13" s="98"/>
      <c r="H13" s="98"/>
      <c r="I13" s="98"/>
      <c r="J13" s="98"/>
      <c r="K13" s="98"/>
      <c r="L13" s="98"/>
      <c r="M13" s="98"/>
      <c r="N13" s="98"/>
      <c r="O13" s="98"/>
      <c r="P13" s="98"/>
      <c r="Q13" s="98"/>
      <c r="R13" s="98"/>
      <c r="S13" s="98"/>
      <c r="T13" s="98"/>
      <c r="U13" s="98"/>
      <c r="V13" s="98"/>
      <c r="W13" s="98"/>
      <c r="X13" s="98"/>
      <c r="Y13" s="98"/>
      <c r="Z13" s="98"/>
      <c r="AA13" s="98"/>
      <c r="AB13" s="98"/>
    </row>
    <row r="14" spans="1:28" s="17" customFormat="1" ht="12.75" customHeight="1">
      <c r="A14" s="98"/>
      <c r="B14" s="98"/>
      <c r="C14" s="98"/>
      <c r="D14" s="98"/>
      <c r="E14" s="98"/>
      <c r="F14" s="98"/>
      <c r="G14" s="98"/>
      <c r="H14" s="98"/>
      <c r="I14" s="98"/>
      <c r="J14" s="98"/>
      <c r="K14" s="98"/>
      <c r="L14" s="98"/>
      <c r="M14" s="98"/>
      <c r="N14" s="98"/>
      <c r="O14" s="98"/>
      <c r="P14" s="98"/>
      <c r="Q14" s="98"/>
      <c r="R14" s="98"/>
      <c r="S14" s="98"/>
      <c r="T14" s="98"/>
      <c r="U14" s="98"/>
      <c r="V14" s="98"/>
      <c r="W14" s="98"/>
      <c r="X14" s="98"/>
      <c r="Y14" s="98"/>
      <c r="Z14" s="98"/>
      <c r="AA14" s="98"/>
      <c r="AB14" s="98"/>
    </row>
    <row r="15" spans="1:28" s="17" customFormat="1" ht="12.75" customHeight="1">
      <c r="A15" s="98"/>
      <c r="B15" s="98"/>
      <c r="C15" s="98"/>
      <c r="D15" s="98"/>
      <c r="E15" s="98"/>
      <c r="F15" s="98"/>
      <c r="G15" s="98"/>
      <c r="H15" s="98"/>
      <c r="I15" s="98"/>
      <c r="J15" s="98"/>
      <c r="K15" s="98"/>
      <c r="L15" s="98"/>
      <c r="M15" s="98"/>
      <c r="N15" s="98"/>
      <c r="O15" s="98"/>
      <c r="P15" s="98"/>
      <c r="Q15" s="98"/>
      <c r="R15" s="98"/>
      <c r="S15" s="98"/>
      <c r="T15" s="98"/>
      <c r="U15" s="98"/>
      <c r="V15" s="98"/>
      <c r="W15" s="98"/>
      <c r="X15" s="98"/>
      <c r="Y15" s="98"/>
      <c r="Z15" s="98"/>
      <c r="AA15" s="98"/>
      <c r="AB15" s="98"/>
    </row>
    <row r="16" spans="1:28" s="17" customFormat="1" ht="12.75" customHeight="1">
      <c r="A16" s="98"/>
      <c r="B16" s="98"/>
      <c r="C16" s="98"/>
      <c r="D16" s="98"/>
      <c r="E16" s="98"/>
      <c r="F16" s="98"/>
      <c r="G16" s="98"/>
      <c r="H16" s="98"/>
      <c r="I16" s="98"/>
      <c r="J16" s="98"/>
      <c r="K16" s="98"/>
      <c r="L16" s="98"/>
      <c r="M16" s="98"/>
      <c r="N16" s="98"/>
      <c r="O16" s="98"/>
      <c r="P16" s="98"/>
      <c r="Q16" s="98"/>
      <c r="R16" s="98"/>
      <c r="S16" s="98"/>
      <c r="T16" s="98"/>
      <c r="U16" s="98"/>
      <c r="V16" s="98"/>
      <c r="W16" s="98"/>
      <c r="X16" s="98"/>
      <c r="Y16" s="98"/>
      <c r="Z16" s="98"/>
      <c r="AA16" s="98"/>
      <c r="AB16" s="98"/>
    </row>
    <row r="17" spans="1:28" s="17" customFormat="1" ht="12.75" customHeight="1">
      <c r="A17" s="98"/>
      <c r="B17" s="98"/>
      <c r="C17" s="98"/>
      <c r="D17" s="98"/>
      <c r="E17" s="98"/>
      <c r="F17" s="98"/>
      <c r="G17" s="98"/>
      <c r="H17" s="98"/>
      <c r="I17" s="98"/>
      <c r="J17" s="98"/>
      <c r="K17" s="98"/>
      <c r="L17" s="98"/>
      <c r="M17" s="98"/>
      <c r="N17" s="98"/>
      <c r="O17" s="98"/>
      <c r="P17" s="98"/>
      <c r="Q17" s="98"/>
      <c r="R17" s="98"/>
      <c r="S17" s="98"/>
      <c r="T17" s="98"/>
      <c r="U17" s="98"/>
      <c r="V17" s="98"/>
      <c r="W17" s="98"/>
      <c r="X17" s="98"/>
      <c r="Y17" s="98"/>
      <c r="Z17" s="98"/>
      <c r="AA17" s="98"/>
      <c r="AB17" s="98"/>
    </row>
    <row r="18" spans="1:28" s="17" customFormat="1" ht="12.75" customHeight="1">
      <c r="A18" s="98"/>
      <c r="B18" s="98"/>
      <c r="C18" s="98"/>
      <c r="D18" s="98"/>
      <c r="E18" s="98"/>
      <c r="F18" s="98"/>
      <c r="G18" s="98"/>
      <c r="H18" s="98"/>
      <c r="I18" s="98"/>
      <c r="J18" s="98"/>
      <c r="K18" s="98"/>
      <c r="L18" s="98"/>
      <c r="M18" s="98"/>
      <c r="N18" s="98"/>
      <c r="O18" s="98"/>
      <c r="P18" s="98"/>
      <c r="Q18" s="98"/>
      <c r="R18" s="98"/>
      <c r="S18" s="98"/>
      <c r="T18" s="98"/>
      <c r="U18" s="98"/>
      <c r="V18" s="98"/>
      <c r="W18" s="98"/>
      <c r="X18" s="98"/>
      <c r="Y18" s="98"/>
      <c r="Z18" s="98"/>
      <c r="AA18" s="98"/>
      <c r="AB18" s="98"/>
    </row>
    <row r="19" spans="1:28" s="17" customFormat="1" ht="12.75" customHeight="1">
      <c r="A19" s="98"/>
      <c r="B19" s="98"/>
      <c r="C19" s="98"/>
      <c r="D19" s="98"/>
      <c r="E19" s="98"/>
      <c r="F19" s="98"/>
      <c r="G19" s="98"/>
      <c r="H19" s="98"/>
      <c r="I19" s="98"/>
      <c r="J19" s="98"/>
      <c r="K19" s="98"/>
      <c r="L19" s="98"/>
      <c r="M19" s="98"/>
      <c r="N19" s="98"/>
      <c r="O19" s="98"/>
      <c r="P19" s="98"/>
      <c r="Q19" s="98"/>
      <c r="R19" s="98"/>
      <c r="S19" s="98"/>
      <c r="T19" s="98"/>
      <c r="U19" s="98"/>
      <c r="V19" s="98"/>
      <c r="W19" s="98"/>
      <c r="X19" s="98"/>
      <c r="Y19" s="98"/>
      <c r="Z19" s="98"/>
      <c r="AA19" s="98"/>
      <c r="AB19" s="98"/>
    </row>
    <row r="20" spans="1:28" s="17" customFormat="1" ht="12.75" customHeight="1">
      <c r="A20" s="98"/>
      <c r="B20" s="98"/>
      <c r="C20" s="98"/>
      <c r="D20" s="98"/>
      <c r="E20" s="98"/>
      <c r="F20" s="98"/>
      <c r="G20" s="98"/>
      <c r="H20" s="98"/>
      <c r="I20" s="98"/>
      <c r="J20" s="98"/>
      <c r="K20" s="98"/>
      <c r="L20" s="98"/>
      <c r="M20" s="98"/>
      <c r="N20" s="98"/>
      <c r="O20" s="98"/>
      <c r="P20" s="98"/>
      <c r="Q20" s="98"/>
      <c r="R20" s="98"/>
      <c r="S20" s="98"/>
      <c r="T20" s="98"/>
      <c r="U20" s="98"/>
      <c r="V20" s="98"/>
      <c r="W20" s="98"/>
      <c r="X20" s="98"/>
      <c r="Y20" s="98"/>
      <c r="Z20" s="98"/>
      <c r="AA20" s="98"/>
      <c r="AB20" s="98"/>
    </row>
    <row r="21" spans="1:28" s="17" customFormat="1" ht="12.75" customHeight="1">
      <c r="A21" s="98"/>
      <c r="B21" s="98"/>
      <c r="C21" s="98"/>
      <c r="D21" s="98"/>
      <c r="E21" s="98"/>
      <c r="F21" s="98"/>
      <c r="G21" s="98"/>
      <c r="H21" s="98"/>
      <c r="I21" s="98"/>
      <c r="J21" s="98"/>
      <c r="K21" s="98"/>
      <c r="L21" s="98"/>
      <c r="M21" s="98"/>
      <c r="N21" s="98"/>
      <c r="O21" s="98"/>
      <c r="P21" s="98"/>
      <c r="Q21" s="98"/>
      <c r="R21" s="98"/>
      <c r="S21" s="98"/>
      <c r="T21" s="98"/>
      <c r="U21" s="98"/>
      <c r="V21" s="98"/>
      <c r="W21" s="98"/>
      <c r="X21" s="98"/>
      <c r="Y21" s="98"/>
      <c r="Z21" s="98"/>
      <c r="AA21" s="98"/>
      <c r="AB21" s="98"/>
    </row>
    <row r="22" spans="1:28" s="17" customFormat="1" ht="12.75" customHeight="1">
      <c r="A22" s="98"/>
      <c r="B22" s="98"/>
      <c r="C22" s="98"/>
      <c r="D22" s="98"/>
      <c r="E22" s="98"/>
      <c r="F22" s="98"/>
      <c r="G22" s="98"/>
      <c r="H22" s="98"/>
      <c r="I22" s="98"/>
      <c r="J22" s="98"/>
      <c r="K22" s="98"/>
      <c r="L22" s="98"/>
      <c r="M22" s="98"/>
      <c r="N22" s="98"/>
      <c r="O22" s="98"/>
      <c r="P22" s="98"/>
      <c r="Q22" s="98"/>
      <c r="R22" s="98"/>
      <c r="S22" s="98"/>
      <c r="T22" s="98"/>
      <c r="U22" s="98"/>
      <c r="V22" s="98"/>
      <c r="W22" s="98"/>
      <c r="X22" s="98"/>
      <c r="Y22" s="98"/>
      <c r="Z22" s="98"/>
      <c r="AA22" s="98"/>
      <c r="AB22" s="98"/>
    </row>
    <row r="23" spans="1:28" s="17" customFormat="1" ht="12.75" customHeight="1">
      <c r="A23" s="98"/>
      <c r="B23" s="98"/>
      <c r="C23" s="98"/>
      <c r="D23" s="98"/>
      <c r="E23" s="98"/>
      <c r="F23" s="98"/>
      <c r="G23" s="98"/>
      <c r="H23" s="98"/>
      <c r="I23" s="98"/>
      <c r="J23" s="98"/>
      <c r="K23" s="98"/>
      <c r="L23" s="98"/>
      <c r="M23" s="98"/>
      <c r="N23" s="98"/>
      <c r="O23" s="98"/>
      <c r="P23" s="98"/>
      <c r="Q23" s="98"/>
      <c r="R23" s="98"/>
      <c r="S23" s="98"/>
      <c r="T23" s="98"/>
      <c r="U23" s="98"/>
      <c r="V23" s="98"/>
      <c r="W23" s="98"/>
      <c r="X23" s="98"/>
      <c r="Y23" s="98"/>
      <c r="Z23" s="98"/>
      <c r="AA23" s="98"/>
      <c r="AB23" s="98"/>
    </row>
    <row r="24" spans="1:28" s="17" customFormat="1" ht="12.75" customHeight="1">
      <c r="A24" s="98"/>
      <c r="B24" s="98"/>
      <c r="C24" s="98"/>
      <c r="D24" s="98"/>
      <c r="E24" s="98"/>
      <c r="F24" s="98"/>
      <c r="G24" s="98"/>
      <c r="H24" s="98"/>
      <c r="I24" s="98"/>
      <c r="J24" s="98"/>
      <c r="K24" s="98"/>
      <c r="L24" s="98"/>
      <c r="M24" s="98"/>
      <c r="N24" s="98"/>
      <c r="O24" s="98"/>
      <c r="P24" s="98"/>
      <c r="Q24" s="98"/>
      <c r="R24" s="98"/>
      <c r="S24" s="98"/>
      <c r="T24" s="98"/>
      <c r="U24" s="98"/>
      <c r="V24" s="98"/>
      <c r="W24" s="98"/>
      <c r="X24" s="98"/>
      <c r="Y24" s="98"/>
      <c r="Z24" s="98"/>
      <c r="AA24" s="98"/>
      <c r="AB24" s="98"/>
    </row>
    <row r="25" spans="1:28" s="17" customFormat="1" ht="12.75" customHeight="1">
      <c r="A25" s="98"/>
      <c r="B25" s="98"/>
      <c r="C25" s="98"/>
      <c r="D25" s="98"/>
      <c r="E25" s="98"/>
      <c r="F25" s="98"/>
      <c r="G25" s="98"/>
      <c r="H25" s="98"/>
      <c r="I25" s="98"/>
      <c r="J25" s="98"/>
      <c r="K25" s="98"/>
      <c r="L25" s="98"/>
      <c r="M25" s="98"/>
      <c r="N25" s="98"/>
      <c r="O25" s="98"/>
      <c r="P25" s="98"/>
      <c r="Q25" s="98"/>
      <c r="R25" s="98"/>
      <c r="S25" s="98"/>
      <c r="T25" s="98"/>
      <c r="U25" s="98"/>
      <c r="V25" s="98"/>
      <c r="W25" s="98"/>
      <c r="X25" s="98"/>
      <c r="Y25" s="98"/>
      <c r="Z25" s="98"/>
      <c r="AA25" s="98"/>
      <c r="AB25" s="98"/>
    </row>
    <row r="26" spans="1:28" s="17" customFormat="1" ht="12.75" customHeight="1">
      <c r="A26" s="98"/>
      <c r="B26" s="98"/>
      <c r="C26" s="98"/>
      <c r="D26" s="98"/>
      <c r="E26" s="98"/>
      <c r="F26" s="98"/>
      <c r="G26" s="98"/>
      <c r="H26" s="98"/>
      <c r="I26" s="98"/>
      <c r="J26" s="98"/>
      <c r="K26" s="98"/>
      <c r="L26" s="98"/>
      <c r="M26" s="98"/>
      <c r="N26" s="98"/>
      <c r="O26" s="98"/>
      <c r="P26" s="98"/>
      <c r="Q26" s="98"/>
      <c r="R26" s="98"/>
      <c r="S26" s="98"/>
      <c r="T26" s="98"/>
      <c r="U26" s="98"/>
      <c r="V26" s="98"/>
      <c r="W26" s="98"/>
      <c r="X26" s="98"/>
      <c r="Y26" s="98"/>
      <c r="Z26" s="98"/>
      <c r="AA26" s="98"/>
      <c r="AB26" s="98"/>
    </row>
    <row r="27" spans="1:28" s="17" customFormat="1" ht="12.75" customHeight="1">
      <c r="A27" s="98"/>
      <c r="B27" s="98"/>
      <c r="C27" s="98"/>
      <c r="D27" s="98"/>
      <c r="E27" s="98"/>
      <c r="F27" s="98"/>
      <c r="G27" s="98"/>
      <c r="H27" s="98"/>
      <c r="I27" s="98"/>
      <c r="J27" s="98"/>
      <c r="K27" s="98"/>
      <c r="L27" s="98"/>
      <c r="M27" s="98"/>
      <c r="N27" s="98"/>
      <c r="O27" s="98"/>
      <c r="P27" s="98"/>
      <c r="Q27" s="98"/>
      <c r="R27" s="98"/>
      <c r="S27" s="98"/>
      <c r="T27" s="98"/>
      <c r="U27" s="98"/>
      <c r="V27" s="98"/>
      <c r="W27" s="98"/>
      <c r="X27" s="98"/>
      <c r="Y27" s="98"/>
      <c r="Z27" s="98"/>
      <c r="AA27" s="98"/>
      <c r="AB27" s="98"/>
    </row>
    <row r="28" spans="1:28" s="17" customFormat="1" ht="12.75" customHeight="1">
      <c r="A28" s="98"/>
      <c r="B28" s="98"/>
      <c r="C28" s="98"/>
      <c r="D28" s="98"/>
      <c r="E28" s="98"/>
      <c r="F28" s="98"/>
      <c r="G28" s="98"/>
      <c r="H28" s="98"/>
      <c r="I28" s="98"/>
      <c r="J28" s="98"/>
      <c r="K28" s="98"/>
      <c r="L28" s="98"/>
      <c r="M28" s="98"/>
      <c r="N28" s="98"/>
      <c r="O28" s="98"/>
      <c r="P28" s="98"/>
      <c r="Q28" s="98"/>
      <c r="R28" s="98"/>
      <c r="S28" s="98"/>
      <c r="T28" s="98"/>
      <c r="U28" s="98"/>
      <c r="V28" s="98"/>
      <c r="W28" s="98"/>
      <c r="X28" s="98"/>
      <c r="Y28" s="98"/>
      <c r="Z28" s="98"/>
      <c r="AA28" s="98"/>
      <c r="AB28" s="98"/>
    </row>
    <row r="29" spans="1:28" s="17" customFormat="1" ht="12.75" customHeight="1">
      <c r="A29" s="98"/>
      <c r="B29" s="98"/>
      <c r="C29" s="98"/>
      <c r="D29" s="98"/>
      <c r="E29" s="98"/>
      <c r="F29" s="98"/>
      <c r="G29" s="98"/>
      <c r="H29" s="98"/>
      <c r="I29" s="98"/>
      <c r="J29" s="98"/>
      <c r="K29" s="98"/>
      <c r="L29" s="98"/>
      <c r="M29" s="98"/>
      <c r="N29" s="98"/>
      <c r="O29" s="98"/>
      <c r="P29" s="98"/>
      <c r="Q29" s="98"/>
      <c r="R29" s="98"/>
      <c r="S29" s="98"/>
      <c r="T29" s="98"/>
      <c r="U29" s="98"/>
      <c r="V29" s="98"/>
      <c r="W29" s="98"/>
      <c r="X29" s="98"/>
      <c r="Y29" s="98"/>
      <c r="Z29" s="98"/>
      <c r="AA29" s="98"/>
      <c r="AB29" s="98"/>
    </row>
    <row r="30" spans="1:28" s="17" customFormat="1" ht="12.75" customHeight="1">
      <c r="A30" s="98"/>
      <c r="B30" s="98"/>
      <c r="C30" s="98"/>
      <c r="D30" s="98"/>
      <c r="E30" s="98"/>
      <c r="F30" s="98"/>
      <c r="G30" s="98"/>
      <c r="H30" s="98"/>
      <c r="I30" s="98"/>
      <c r="J30" s="98"/>
      <c r="K30" s="98"/>
      <c r="L30" s="98"/>
      <c r="M30" s="98"/>
      <c r="N30" s="98"/>
      <c r="O30" s="98"/>
      <c r="P30" s="98"/>
      <c r="Q30" s="98"/>
      <c r="R30" s="98"/>
      <c r="S30" s="98"/>
      <c r="T30" s="98"/>
      <c r="U30" s="98"/>
      <c r="V30" s="98"/>
      <c r="W30" s="98"/>
      <c r="X30" s="98"/>
      <c r="Y30" s="98"/>
      <c r="Z30" s="98"/>
      <c r="AA30" s="98"/>
      <c r="AB30" s="98"/>
    </row>
    <row r="31" spans="1:28" s="17" customFormat="1" ht="12.75" customHeight="1">
      <c r="A31" s="98"/>
      <c r="B31" s="98"/>
      <c r="C31" s="98"/>
      <c r="D31" s="98"/>
      <c r="E31" s="98"/>
      <c r="F31" s="98"/>
      <c r="G31" s="98"/>
      <c r="H31" s="98"/>
      <c r="I31" s="98"/>
      <c r="J31" s="98"/>
      <c r="K31" s="98"/>
      <c r="L31" s="98"/>
      <c r="M31" s="98"/>
      <c r="N31" s="98"/>
      <c r="O31" s="98"/>
      <c r="P31" s="98"/>
      <c r="Q31" s="98"/>
      <c r="R31" s="98"/>
      <c r="S31" s="98"/>
      <c r="T31" s="98"/>
      <c r="U31" s="98"/>
      <c r="V31" s="98"/>
      <c r="W31" s="98"/>
      <c r="X31" s="98"/>
      <c r="Y31" s="98"/>
      <c r="Z31" s="98"/>
      <c r="AA31" s="98"/>
      <c r="AB31" s="98"/>
    </row>
    <row r="32" spans="1:28" s="17" customFormat="1" ht="12.75" customHeight="1">
      <c r="A32" s="98"/>
      <c r="B32" s="98"/>
      <c r="C32" s="98"/>
      <c r="D32" s="98"/>
      <c r="E32" s="98"/>
      <c r="F32" s="98"/>
      <c r="G32" s="98"/>
      <c r="H32" s="98"/>
      <c r="I32" s="98"/>
      <c r="J32" s="98"/>
      <c r="K32" s="98"/>
      <c r="L32" s="98"/>
      <c r="M32" s="98"/>
      <c r="N32" s="98"/>
      <c r="O32" s="98"/>
      <c r="P32" s="98"/>
      <c r="Q32" s="98"/>
      <c r="R32" s="98"/>
      <c r="S32" s="98"/>
      <c r="T32" s="98"/>
      <c r="U32" s="98"/>
      <c r="V32" s="98"/>
      <c r="W32" s="98"/>
      <c r="X32" s="98"/>
      <c r="Y32" s="98"/>
      <c r="Z32" s="98"/>
      <c r="AA32" s="98"/>
      <c r="AB32" s="98"/>
    </row>
    <row r="33" spans="1:32" s="17" customFormat="1" ht="12.75" customHeight="1">
      <c r="A33" s="98"/>
      <c r="B33" s="98"/>
      <c r="C33" s="98"/>
      <c r="D33" s="98"/>
      <c r="E33" s="98"/>
      <c r="F33" s="98"/>
      <c r="G33" s="98"/>
      <c r="H33" s="98"/>
      <c r="I33" s="98"/>
      <c r="J33" s="98"/>
      <c r="K33" s="98"/>
      <c r="L33" s="98"/>
      <c r="M33" s="98"/>
      <c r="N33" s="98"/>
      <c r="O33" s="98"/>
      <c r="P33" s="98"/>
      <c r="Q33" s="98"/>
      <c r="R33" s="98"/>
      <c r="S33" s="98"/>
      <c r="T33" s="98"/>
      <c r="U33" s="98"/>
      <c r="V33" s="98"/>
      <c r="W33" s="98"/>
      <c r="X33" s="98"/>
      <c r="Y33" s="98"/>
      <c r="Z33" s="98"/>
      <c r="AA33" s="98"/>
      <c r="AB33" s="98"/>
    </row>
    <row r="34" spans="1:32" s="17" customFormat="1" ht="12.75" customHeight="1">
      <c r="A34" s="98"/>
      <c r="B34" s="98"/>
      <c r="C34" s="98"/>
      <c r="D34" s="98"/>
      <c r="E34" s="98"/>
      <c r="F34" s="98"/>
      <c r="G34" s="98"/>
      <c r="H34" s="98"/>
      <c r="I34" s="98"/>
      <c r="J34" s="98"/>
      <c r="K34" s="98"/>
      <c r="L34" s="98"/>
      <c r="M34" s="98"/>
      <c r="N34" s="98"/>
      <c r="O34" s="98"/>
      <c r="P34" s="98"/>
      <c r="Q34" s="98"/>
      <c r="R34" s="98"/>
      <c r="S34" s="98"/>
      <c r="T34" s="98"/>
      <c r="U34" s="98"/>
      <c r="V34" s="98"/>
      <c r="W34" s="98"/>
      <c r="X34" s="98"/>
      <c r="Y34" s="98"/>
      <c r="Z34" s="98"/>
      <c r="AA34" s="98"/>
      <c r="AB34" s="98"/>
    </row>
    <row r="35" spans="1:32" s="17" customFormat="1" ht="12.75" customHeight="1">
      <c r="A35" s="98"/>
      <c r="B35" s="98"/>
      <c r="C35" s="98"/>
      <c r="D35" s="98"/>
      <c r="E35" s="98"/>
      <c r="F35" s="98"/>
      <c r="G35" s="98"/>
      <c r="H35" s="98"/>
      <c r="I35" s="98"/>
      <c r="J35" s="98"/>
      <c r="K35" s="98"/>
      <c r="L35" s="98"/>
      <c r="M35" s="98"/>
      <c r="N35" s="98"/>
      <c r="O35" s="98"/>
      <c r="P35" s="98"/>
      <c r="Q35" s="98"/>
      <c r="R35" s="98"/>
      <c r="S35" s="98"/>
      <c r="T35" s="98"/>
      <c r="U35" s="98"/>
      <c r="V35" s="98"/>
      <c r="W35" s="98"/>
      <c r="X35" s="98"/>
      <c r="Y35" s="98"/>
      <c r="Z35" s="98"/>
      <c r="AA35" s="98"/>
      <c r="AB35" s="98"/>
    </row>
    <row r="36" spans="1:32" s="17" customFormat="1" ht="12.75" customHeight="1">
      <c r="A36" s="98"/>
      <c r="B36" s="98"/>
      <c r="C36" s="98"/>
      <c r="D36" s="98"/>
      <c r="E36" s="98"/>
      <c r="F36" s="98"/>
      <c r="G36" s="98"/>
      <c r="H36" s="98"/>
      <c r="I36" s="98"/>
      <c r="J36" s="98"/>
      <c r="K36" s="98"/>
      <c r="L36" s="98"/>
      <c r="M36" s="98"/>
      <c r="N36" s="98"/>
      <c r="O36" s="98"/>
      <c r="P36" s="98"/>
      <c r="Q36" s="98"/>
      <c r="R36" s="98"/>
      <c r="S36" s="98"/>
      <c r="T36" s="98"/>
      <c r="U36" s="98"/>
      <c r="V36" s="98"/>
      <c r="W36" s="98"/>
      <c r="X36" s="98"/>
      <c r="Y36" s="98"/>
      <c r="Z36" s="98"/>
      <c r="AA36" s="98"/>
      <c r="AB36" s="98"/>
    </row>
    <row r="37" spans="1:32" s="17" customFormat="1" ht="12.75" customHeight="1">
      <c r="A37" s="98"/>
      <c r="B37" s="98"/>
      <c r="C37" s="98"/>
      <c r="D37" s="98"/>
      <c r="E37" s="98"/>
      <c r="F37" s="98"/>
      <c r="G37" s="98"/>
      <c r="H37" s="98"/>
      <c r="I37" s="98"/>
      <c r="J37" s="98"/>
      <c r="K37" s="98"/>
      <c r="L37" s="98"/>
      <c r="M37" s="98"/>
      <c r="N37" s="98"/>
      <c r="O37" s="98"/>
      <c r="P37" s="98"/>
      <c r="Q37" s="98"/>
      <c r="R37" s="98"/>
      <c r="S37" s="98"/>
      <c r="T37" s="98"/>
      <c r="U37" s="98"/>
      <c r="V37" s="98"/>
      <c r="W37" s="98"/>
      <c r="X37" s="98"/>
      <c r="Y37" s="98"/>
      <c r="Z37" s="98"/>
      <c r="AA37" s="98"/>
      <c r="AB37" s="98"/>
    </row>
    <row r="38" spans="1:32" s="17" customFormat="1" ht="12.75" customHeight="1">
      <c r="A38" s="98"/>
      <c r="B38" s="98"/>
      <c r="C38" s="98"/>
      <c r="D38" s="98"/>
      <c r="E38" s="98"/>
      <c r="F38" s="98"/>
      <c r="G38" s="98"/>
      <c r="H38" s="98"/>
      <c r="I38" s="98"/>
      <c r="J38" s="98"/>
      <c r="K38" s="98"/>
      <c r="L38" s="98"/>
      <c r="M38" s="98"/>
      <c r="N38" s="98"/>
      <c r="O38" s="98"/>
      <c r="P38" s="98"/>
      <c r="Q38" s="98"/>
      <c r="R38" s="98"/>
      <c r="S38" s="98"/>
      <c r="T38" s="98"/>
      <c r="U38" s="98"/>
      <c r="V38" s="98"/>
      <c r="W38" s="98"/>
      <c r="X38" s="98"/>
      <c r="Y38" s="98"/>
      <c r="Z38" s="98"/>
      <c r="AA38" s="98"/>
      <c r="AB38" s="98"/>
    </row>
    <row r="39" spans="1:32" s="17" customFormat="1" ht="12.75" customHeight="1">
      <c r="A39" s="98"/>
      <c r="B39" s="98"/>
      <c r="C39" s="98"/>
      <c r="D39" s="98"/>
      <c r="E39" s="98"/>
      <c r="F39" s="98"/>
      <c r="G39" s="98"/>
      <c r="H39" s="98"/>
      <c r="I39" s="98"/>
      <c r="J39" s="98"/>
      <c r="K39" s="98"/>
      <c r="L39" s="98"/>
      <c r="M39" s="98"/>
      <c r="N39" s="98"/>
      <c r="O39" s="98"/>
      <c r="P39" s="98"/>
      <c r="Q39" s="98"/>
      <c r="R39" s="98"/>
      <c r="S39" s="98"/>
      <c r="T39" s="98"/>
      <c r="U39" s="98"/>
      <c r="V39" s="98"/>
      <c r="W39" s="98"/>
      <c r="X39" s="98"/>
      <c r="Y39" s="98"/>
      <c r="Z39" s="98"/>
      <c r="AA39" s="98"/>
      <c r="AB39" s="98"/>
    </row>
    <row r="40" spans="1:32" s="17" customFormat="1" ht="12.75" customHeight="1">
      <c r="A40" s="98"/>
      <c r="B40" s="98"/>
      <c r="C40" s="98"/>
      <c r="D40" s="98"/>
      <c r="E40" s="98"/>
      <c r="F40" s="98"/>
      <c r="G40" s="98"/>
      <c r="H40" s="98"/>
      <c r="I40" s="98"/>
      <c r="J40" s="98"/>
      <c r="K40" s="98"/>
      <c r="L40" s="98"/>
      <c r="M40" s="98"/>
      <c r="N40" s="98"/>
      <c r="O40" s="98"/>
      <c r="P40" s="98"/>
      <c r="Q40" s="98"/>
      <c r="R40" s="98"/>
      <c r="S40" s="98"/>
      <c r="T40" s="98"/>
      <c r="U40" s="98"/>
      <c r="V40" s="98"/>
      <c r="W40" s="98"/>
      <c r="X40" s="98"/>
      <c r="Y40" s="98"/>
      <c r="Z40" s="98"/>
      <c r="AA40" s="98"/>
      <c r="AB40" s="98"/>
    </row>
    <row r="41" spans="1:32" s="17" customFormat="1" ht="12.75" customHeight="1">
      <c r="A41" s="98"/>
      <c r="B41" s="98"/>
      <c r="C41" s="98"/>
      <c r="D41" s="98"/>
      <c r="E41" s="98"/>
      <c r="F41" s="98"/>
      <c r="G41" s="98"/>
      <c r="H41" s="98"/>
      <c r="I41" s="98"/>
      <c r="J41" s="98"/>
      <c r="K41" s="98"/>
      <c r="L41" s="98"/>
      <c r="M41" s="98"/>
      <c r="N41" s="98"/>
      <c r="O41" s="98"/>
      <c r="P41" s="98"/>
      <c r="Q41" s="98"/>
      <c r="R41" s="98"/>
      <c r="S41" s="98"/>
      <c r="T41" s="98"/>
      <c r="U41" s="98"/>
      <c r="V41" s="98"/>
      <c r="W41" s="98"/>
      <c r="X41" s="98"/>
      <c r="Y41" s="98"/>
      <c r="Z41" s="98"/>
      <c r="AA41" s="98"/>
      <c r="AB41" s="98"/>
    </row>
    <row r="42" spans="1:32" s="97" customFormat="1" ht="12">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row>
    <row r="43" spans="1:32" s="97" customFormat="1" ht="12">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row>
    <row r="44" spans="1:32" s="97" customFormat="1" ht="12">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row>
    <row r="45" spans="1:32" s="97" customFormat="1" ht="12">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row>
    <row r="46" spans="1:32" s="97" customFormat="1" ht="12">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row>
    <row r="47" spans="1:32" s="97" customFormat="1" ht="12">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row>
    <row r="48" spans="1:32" s="97" customFormat="1" ht="12">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row>
    <row r="49" spans="1:32" s="97" customFormat="1" ht="12">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row>
    <row r="50" spans="1:32" s="97" customFormat="1" ht="12">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row>
    <row r="51" spans="1:32" s="97" customFormat="1" ht="12">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row>
    <row r="52" spans="1:32" s="97" customFormat="1" ht="12">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row>
  </sheetData>
  <pageMargins left="0.7" right="0.7" top="0.75" bottom="0.75" header="0.3" footer="0.3"/>
  <pageSetup fitToHeight="0" orientation="landscape"/>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87FC51-2703-4294-ABE9-61009F61E3B3}">
  <dimension ref="A1:G9"/>
  <sheetViews>
    <sheetView workbookViewId="0">
      <selection activeCell="B12" sqref="B12"/>
    </sheetView>
  </sheetViews>
  <sheetFormatPr defaultRowHeight="15"/>
  <cols>
    <col min="1" max="1" width="19.7109375" bestFit="1" customWidth="1"/>
    <col min="2" max="2" width="64.28515625" bestFit="1" customWidth="1"/>
    <col min="3" max="3" width="11.140625" customWidth="1"/>
    <col min="4" max="4" width="10.5703125" customWidth="1"/>
    <col min="6" max="6" width="44.140625" customWidth="1"/>
  </cols>
  <sheetData>
    <row r="1" spans="1:7">
      <c r="A1" s="129" t="s">
        <v>4</v>
      </c>
      <c r="B1" s="129" t="s">
        <v>6</v>
      </c>
      <c r="C1" s="187" t="s">
        <v>165</v>
      </c>
      <c r="D1" s="188" t="s">
        <v>8</v>
      </c>
      <c r="E1" s="199" t="s">
        <v>13</v>
      </c>
      <c r="F1" s="198" t="s">
        <v>483</v>
      </c>
      <c r="G1" s="196"/>
    </row>
    <row r="2" spans="1:7">
      <c r="A2" s="165" t="s">
        <v>484</v>
      </c>
      <c r="B2" s="166" t="s">
        <v>485</v>
      </c>
      <c r="C2" s="167" t="s">
        <v>486</v>
      </c>
      <c r="D2" s="168">
        <v>18673790</v>
      </c>
      <c r="E2" s="191">
        <v>6</v>
      </c>
      <c r="F2" s="190" t="s">
        <v>487</v>
      </c>
      <c r="G2" s="196"/>
    </row>
    <row r="3" spans="1:7">
      <c r="A3" s="133" t="s">
        <v>488</v>
      </c>
      <c r="B3" s="189" t="s">
        <v>489</v>
      </c>
      <c r="C3" s="169" t="s">
        <v>490</v>
      </c>
      <c r="D3" s="170">
        <v>7667000</v>
      </c>
      <c r="E3" s="192">
        <v>1</v>
      </c>
      <c r="F3" s="190" t="s">
        <v>491</v>
      </c>
      <c r="G3" s="196"/>
    </row>
    <row r="4" spans="1:7">
      <c r="A4" s="171" t="s">
        <v>492</v>
      </c>
      <c r="B4" s="150" t="s">
        <v>493</v>
      </c>
      <c r="C4" s="172" t="s">
        <v>494</v>
      </c>
      <c r="D4" s="173">
        <v>760678735</v>
      </c>
      <c r="E4" s="193">
        <v>3</v>
      </c>
      <c r="F4" s="190" t="s">
        <v>487</v>
      </c>
      <c r="G4" s="196"/>
    </row>
    <row r="5" spans="1:7">
      <c r="A5" s="174" t="s">
        <v>495</v>
      </c>
      <c r="B5" s="175" t="s">
        <v>496</v>
      </c>
      <c r="C5" s="176" t="s">
        <v>497</v>
      </c>
      <c r="D5" s="177">
        <v>199689452</v>
      </c>
      <c r="E5" s="194">
        <v>9</v>
      </c>
      <c r="F5" s="190" t="s">
        <v>487</v>
      </c>
      <c r="G5" s="196"/>
    </row>
    <row r="6" spans="1:7">
      <c r="A6" s="178" t="s">
        <v>498</v>
      </c>
      <c r="B6" s="179" t="s">
        <v>499</v>
      </c>
      <c r="C6" s="180" t="s">
        <v>500</v>
      </c>
      <c r="D6" s="181">
        <v>85014531</v>
      </c>
      <c r="E6" s="195">
        <v>10</v>
      </c>
      <c r="F6" s="190" t="s">
        <v>491</v>
      </c>
      <c r="G6" s="196"/>
    </row>
    <row r="7" spans="1:7">
      <c r="A7" s="174" t="s">
        <v>501</v>
      </c>
      <c r="B7" s="175" t="s">
        <v>415</v>
      </c>
      <c r="C7" s="176" t="s">
        <v>392</v>
      </c>
      <c r="D7" s="182">
        <v>43400642</v>
      </c>
      <c r="E7" s="194">
        <v>2</v>
      </c>
      <c r="F7" s="190" t="s">
        <v>502</v>
      </c>
      <c r="G7" s="196"/>
    </row>
    <row r="8" spans="1:7">
      <c r="A8" s="183" t="s">
        <v>503</v>
      </c>
      <c r="B8" s="184" t="s">
        <v>504</v>
      </c>
      <c r="C8" s="185" t="s">
        <v>505</v>
      </c>
      <c r="D8" s="186">
        <v>62704000</v>
      </c>
      <c r="E8" s="197">
        <v>4</v>
      </c>
      <c r="F8" s="190" t="s">
        <v>502</v>
      </c>
      <c r="G8" s="196"/>
    </row>
    <row r="9" spans="1:7">
      <c r="F9" s="196"/>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Q25"/>
  <sheetViews>
    <sheetView topLeftCell="A20" workbookViewId="0">
      <selection activeCell="D22" sqref="D22:E25"/>
    </sheetView>
  </sheetViews>
  <sheetFormatPr defaultColWidth="9.140625" defaultRowHeight="14.45"/>
  <cols>
    <col min="1" max="1" width="3.7109375" style="135" bestFit="1" customWidth="1"/>
    <col min="2" max="2" width="27.85546875" style="135" customWidth="1"/>
    <col min="3" max="3" width="31.28515625" style="135" customWidth="1"/>
    <col min="4" max="4" width="27" style="135" customWidth="1"/>
    <col min="5" max="5" width="12.7109375" style="135" customWidth="1"/>
    <col min="6" max="6" width="20.7109375" style="135" customWidth="1"/>
    <col min="7" max="7" width="55.140625" style="135" customWidth="1"/>
    <col min="8" max="8" width="61" style="135" customWidth="1"/>
    <col min="9" max="16384" width="9.140625" style="135"/>
  </cols>
  <sheetData>
    <row r="1" spans="1:17">
      <c r="A1" s="136" t="s">
        <v>3</v>
      </c>
      <c r="B1" s="129" t="s">
        <v>4</v>
      </c>
      <c r="C1" s="129" t="s">
        <v>6</v>
      </c>
      <c r="D1" s="129" t="s">
        <v>9</v>
      </c>
      <c r="E1" s="129" t="s">
        <v>13</v>
      </c>
      <c r="F1" s="129" t="s">
        <v>169</v>
      </c>
      <c r="G1" s="129" t="s">
        <v>171</v>
      </c>
      <c r="H1" s="129" t="s">
        <v>172</v>
      </c>
    </row>
    <row r="2" spans="1:17" ht="24">
      <c r="A2" s="126">
        <v>1</v>
      </c>
      <c r="B2" s="127" t="s">
        <v>506</v>
      </c>
      <c r="C2" s="128" t="s">
        <v>507</v>
      </c>
      <c r="D2" s="130" t="s">
        <v>508</v>
      </c>
      <c r="E2" s="130">
        <v>2</v>
      </c>
      <c r="F2" s="152" t="s">
        <v>71</v>
      </c>
      <c r="G2" s="153" t="s">
        <v>509</v>
      </c>
      <c r="H2" s="153" t="s">
        <v>510</v>
      </c>
    </row>
    <row r="3" spans="1:17" s="137" customFormat="1" ht="24">
      <c r="A3" s="142">
        <v>3</v>
      </c>
      <c r="B3" s="138" t="s">
        <v>511</v>
      </c>
      <c r="C3" s="143" t="s">
        <v>512</v>
      </c>
      <c r="D3" s="131" t="s">
        <v>513</v>
      </c>
      <c r="E3" s="131">
        <v>4</v>
      </c>
      <c r="F3" s="138" t="s">
        <v>71</v>
      </c>
      <c r="G3" s="131" t="s">
        <v>509</v>
      </c>
      <c r="H3" s="131" t="s">
        <v>514</v>
      </c>
    </row>
    <row r="4" spans="1:17">
      <c r="A4" s="144">
        <v>4</v>
      </c>
      <c r="B4" s="139" t="s">
        <v>515</v>
      </c>
      <c r="C4" s="145" t="s">
        <v>516</v>
      </c>
      <c r="D4" s="131" t="s">
        <v>517</v>
      </c>
      <c r="E4" s="131" t="s">
        <v>518</v>
      </c>
      <c r="F4" s="139" t="s">
        <v>71</v>
      </c>
      <c r="G4" s="134" t="s">
        <v>519</v>
      </c>
      <c r="H4" s="134" t="s">
        <v>519</v>
      </c>
      <c r="I4" s="137"/>
      <c r="J4" s="137"/>
      <c r="K4" s="137"/>
      <c r="L4" s="137"/>
      <c r="M4" s="137"/>
      <c r="N4" s="137"/>
      <c r="O4" s="137"/>
      <c r="P4" s="137"/>
      <c r="Q4" s="137"/>
    </row>
    <row r="5" spans="1:17" ht="36">
      <c r="A5" s="146">
        <v>5</v>
      </c>
      <c r="B5" s="147" t="s">
        <v>520</v>
      </c>
      <c r="C5" s="116" t="s">
        <v>521</v>
      </c>
      <c r="D5" s="133" t="s">
        <v>522</v>
      </c>
      <c r="E5" s="133">
        <v>2</v>
      </c>
      <c r="F5" s="138" t="s">
        <v>523</v>
      </c>
      <c r="G5" s="131" t="s">
        <v>509</v>
      </c>
      <c r="H5" s="131" t="s">
        <v>524</v>
      </c>
    </row>
    <row r="6" spans="1:17" ht="36">
      <c r="A6" s="148">
        <v>6</v>
      </c>
      <c r="B6" s="149" t="s">
        <v>525</v>
      </c>
      <c r="C6" s="150" t="s">
        <v>526</v>
      </c>
      <c r="D6" s="132" t="s">
        <v>527</v>
      </c>
      <c r="E6" s="132" t="s">
        <v>40</v>
      </c>
      <c r="F6" s="139" t="s">
        <v>523</v>
      </c>
      <c r="G6" s="134" t="s">
        <v>528</v>
      </c>
      <c r="H6" s="134" t="s">
        <v>529</v>
      </c>
    </row>
    <row r="7" spans="1:17">
      <c r="A7" s="146">
        <v>7</v>
      </c>
      <c r="B7" s="147" t="s">
        <v>530</v>
      </c>
      <c r="C7" s="116" t="s">
        <v>531</v>
      </c>
      <c r="D7" s="133" t="s">
        <v>532</v>
      </c>
      <c r="E7" s="133">
        <v>5</v>
      </c>
      <c r="F7" s="138" t="s">
        <v>523</v>
      </c>
      <c r="G7" s="131" t="s">
        <v>533</v>
      </c>
      <c r="H7" s="131" t="s">
        <v>534</v>
      </c>
    </row>
    <row r="8" spans="1:17" ht="60">
      <c r="A8" s="148">
        <v>8</v>
      </c>
      <c r="B8" s="149" t="s">
        <v>535</v>
      </c>
      <c r="C8" s="150" t="s">
        <v>536</v>
      </c>
      <c r="D8" s="132" t="s">
        <v>537</v>
      </c>
      <c r="E8" s="132">
        <v>12</v>
      </c>
      <c r="F8" s="140"/>
      <c r="G8" s="132" t="s">
        <v>538</v>
      </c>
      <c r="H8" s="132" t="s">
        <v>539</v>
      </c>
    </row>
    <row r="9" spans="1:17" ht="60">
      <c r="A9" s="146">
        <v>9</v>
      </c>
      <c r="B9" s="147" t="s">
        <v>535</v>
      </c>
      <c r="C9" s="116" t="s">
        <v>536</v>
      </c>
      <c r="D9" s="133" t="s">
        <v>537</v>
      </c>
      <c r="E9" s="133">
        <v>13</v>
      </c>
      <c r="F9" s="115"/>
      <c r="G9" s="133" t="s">
        <v>540</v>
      </c>
      <c r="H9" s="133" t="s">
        <v>539</v>
      </c>
    </row>
    <row r="10" spans="1:17">
      <c r="A10" s="144">
        <v>10</v>
      </c>
      <c r="B10" s="139" t="s">
        <v>541</v>
      </c>
      <c r="C10" s="145" t="s">
        <v>542</v>
      </c>
      <c r="D10" s="132" t="s">
        <v>543</v>
      </c>
      <c r="E10" s="132" t="s">
        <v>40</v>
      </c>
      <c r="F10" s="139" t="s">
        <v>71</v>
      </c>
      <c r="G10" s="134" t="s">
        <v>509</v>
      </c>
      <c r="H10" s="134" t="s">
        <v>534</v>
      </c>
    </row>
    <row r="11" spans="1:17">
      <c r="A11" s="146">
        <v>11</v>
      </c>
      <c r="B11" s="147" t="s">
        <v>544</v>
      </c>
      <c r="C11" s="116" t="s">
        <v>545</v>
      </c>
      <c r="D11" s="133" t="s">
        <v>543</v>
      </c>
      <c r="E11" s="133" t="s">
        <v>40</v>
      </c>
      <c r="F11" s="138" t="s">
        <v>523</v>
      </c>
      <c r="G11" s="131" t="s">
        <v>546</v>
      </c>
      <c r="H11" s="131" t="s">
        <v>534</v>
      </c>
    </row>
    <row r="12" spans="1:17" ht="24">
      <c r="A12" s="148">
        <v>12</v>
      </c>
      <c r="B12" s="149" t="s">
        <v>547</v>
      </c>
      <c r="C12" s="150" t="s">
        <v>545</v>
      </c>
      <c r="D12" s="132" t="s">
        <v>543</v>
      </c>
      <c r="E12" s="132" t="s">
        <v>40</v>
      </c>
      <c r="F12" s="139" t="s">
        <v>523</v>
      </c>
      <c r="G12" s="134" t="s">
        <v>509</v>
      </c>
      <c r="H12" s="130" t="s">
        <v>548</v>
      </c>
    </row>
    <row r="13" spans="1:17" ht="120">
      <c r="A13" s="146">
        <v>13</v>
      </c>
      <c r="B13" s="147" t="s">
        <v>549</v>
      </c>
      <c r="C13" s="116" t="s">
        <v>550</v>
      </c>
      <c r="D13" s="133" t="s">
        <v>551</v>
      </c>
      <c r="E13" s="133">
        <v>2</v>
      </c>
      <c r="F13" s="138" t="s">
        <v>523</v>
      </c>
      <c r="G13" s="133" t="s">
        <v>552</v>
      </c>
      <c r="H13" s="133" t="s">
        <v>553</v>
      </c>
    </row>
    <row r="14" spans="1:17">
      <c r="A14" s="144">
        <v>14</v>
      </c>
      <c r="B14" s="139" t="s">
        <v>554</v>
      </c>
      <c r="C14" s="145" t="s">
        <v>555</v>
      </c>
      <c r="D14" s="134" t="s">
        <v>556</v>
      </c>
      <c r="E14" s="134">
        <v>4</v>
      </c>
      <c r="F14" s="139" t="s">
        <v>71</v>
      </c>
      <c r="G14" s="134" t="s">
        <v>509</v>
      </c>
      <c r="H14" s="134" t="s">
        <v>534</v>
      </c>
    </row>
    <row r="15" spans="1:17" ht="24">
      <c r="A15" s="142">
        <v>15</v>
      </c>
      <c r="B15" s="138" t="s">
        <v>484</v>
      </c>
      <c r="C15" s="143" t="s">
        <v>557</v>
      </c>
      <c r="D15" s="131" t="s">
        <v>558</v>
      </c>
      <c r="E15" s="131">
        <v>2</v>
      </c>
      <c r="F15" s="138" t="s">
        <v>71</v>
      </c>
      <c r="G15" s="131" t="s">
        <v>509</v>
      </c>
      <c r="H15" s="131" t="s">
        <v>534</v>
      </c>
    </row>
    <row r="16" spans="1:17" ht="24">
      <c r="A16" s="144">
        <v>16</v>
      </c>
      <c r="B16" s="139" t="s">
        <v>484</v>
      </c>
      <c r="C16" s="145" t="s">
        <v>557</v>
      </c>
      <c r="D16" s="134" t="s">
        <v>558</v>
      </c>
      <c r="E16" s="134">
        <v>3</v>
      </c>
      <c r="F16" s="139" t="s">
        <v>71</v>
      </c>
      <c r="G16" s="134" t="s">
        <v>509</v>
      </c>
      <c r="H16" s="134" t="s">
        <v>534</v>
      </c>
    </row>
    <row r="17" spans="1:8" ht="72">
      <c r="A17" s="146">
        <v>17</v>
      </c>
      <c r="B17" s="147" t="s">
        <v>559</v>
      </c>
      <c r="C17" s="116" t="s">
        <v>560</v>
      </c>
      <c r="D17" s="133" t="s">
        <v>561</v>
      </c>
      <c r="E17" s="133">
        <v>2</v>
      </c>
      <c r="F17" s="138" t="s">
        <v>523</v>
      </c>
      <c r="G17" s="133" t="s">
        <v>562</v>
      </c>
      <c r="H17" s="133" t="s">
        <v>563</v>
      </c>
    </row>
    <row r="18" spans="1:8" ht="36">
      <c r="A18" s="148">
        <v>18</v>
      </c>
      <c r="B18" s="140" t="s">
        <v>564</v>
      </c>
      <c r="C18" s="150" t="s">
        <v>565</v>
      </c>
      <c r="D18" s="132" t="s">
        <v>522</v>
      </c>
      <c r="E18" s="132" t="s">
        <v>566</v>
      </c>
      <c r="F18" s="140"/>
      <c r="G18" s="132" t="s">
        <v>567</v>
      </c>
      <c r="H18" s="132" t="s">
        <v>568</v>
      </c>
    </row>
    <row r="19" spans="1:8" ht="24">
      <c r="A19" s="142">
        <v>19</v>
      </c>
      <c r="B19" s="138" t="s">
        <v>569</v>
      </c>
      <c r="C19" s="143" t="s">
        <v>570</v>
      </c>
      <c r="D19" s="133" t="s">
        <v>571</v>
      </c>
      <c r="E19" s="133" t="s">
        <v>572</v>
      </c>
      <c r="F19" s="138" t="s">
        <v>71</v>
      </c>
      <c r="G19" s="131" t="s">
        <v>573</v>
      </c>
      <c r="H19" s="131" t="s">
        <v>573</v>
      </c>
    </row>
    <row r="20" spans="1:8" ht="120">
      <c r="A20" s="148">
        <v>20</v>
      </c>
      <c r="B20" s="140" t="s">
        <v>574</v>
      </c>
      <c r="C20" s="150" t="s">
        <v>575</v>
      </c>
      <c r="D20" s="132" t="s">
        <v>576</v>
      </c>
      <c r="E20" s="132">
        <v>4</v>
      </c>
      <c r="F20" s="139" t="s">
        <v>523</v>
      </c>
      <c r="G20" s="132" t="s">
        <v>577</v>
      </c>
      <c r="H20" s="141" t="s">
        <v>578</v>
      </c>
    </row>
    <row r="21" spans="1:8" ht="192">
      <c r="A21" s="146">
        <v>21</v>
      </c>
      <c r="B21" s="115" t="s">
        <v>574</v>
      </c>
      <c r="C21" s="116" t="s">
        <v>575</v>
      </c>
      <c r="D21" s="133" t="s">
        <v>576</v>
      </c>
      <c r="E21" s="133">
        <v>5</v>
      </c>
      <c r="F21" s="138" t="s">
        <v>523</v>
      </c>
      <c r="G21" s="151" t="s">
        <v>579</v>
      </c>
      <c r="H21" s="133" t="s">
        <v>580</v>
      </c>
    </row>
    <row r="22" spans="1:8" ht="24">
      <c r="A22" s="158">
        <v>22</v>
      </c>
      <c r="B22" s="154" t="s">
        <v>581</v>
      </c>
      <c r="C22" s="159" t="s">
        <v>582</v>
      </c>
      <c r="D22" s="154" t="s">
        <v>583</v>
      </c>
      <c r="E22" s="154" t="s">
        <v>518</v>
      </c>
      <c r="F22" s="154" t="s">
        <v>523</v>
      </c>
      <c r="G22" s="155" t="s">
        <v>584</v>
      </c>
      <c r="H22" s="155" t="s">
        <v>584</v>
      </c>
    </row>
    <row r="23" spans="1:8" ht="48">
      <c r="A23" s="142">
        <v>23</v>
      </c>
      <c r="B23" s="138" t="s">
        <v>585</v>
      </c>
      <c r="C23" s="143" t="s">
        <v>586</v>
      </c>
      <c r="D23" s="138" t="s">
        <v>587</v>
      </c>
      <c r="E23" s="138" t="s">
        <v>40</v>
      </c>
      <c r="F23" s="138" t="s">
        <v>523</v>
      </c>
      <c r="G23" s="131" t="s">
        <v>588</v>
      </c>
      <c r="H23" s="131" t="s">
        <v>589</v>
      </c>
    </row>
    <row r="24" spans="1:8" ht="24">
      <c r="A24" s="158">
        <v>24</v>
      </c>
      <c r="B24" s="154" t="s">
        <v>590</v>
      </c>
      <c r="C24" s="159" t="s">
        <v>591</v>
      </c>
      <c r="D24" s="154" t="s">
        <v>592</v>
      </c>
      <c r="E24" s="154">
        <v>2</v>
      </c>
      <c r="F24" s="154" t="s">
        <v>71</v>
      </c>
      <c r="G24" s="155" t="s">
        <v>584</v>
      </c>
      <c r="H24" s="155" t="s">
        <v>584</v>
      </c>
    </row>
    <row r="25" spans="1:8" ht="24">
      <c r="A25" s="160">
        <v>25</v>
      </c>
      <c r="B25" s="156" t="s">
        <v>593</v>
      </c>
      <c r="C25" s="161" t="s">
        <v>594</v>
      </c>
      <c r="D25" s="156" t="s">
        <v>595</v>
      </c>
      <c r="E25" s="156" t="s">
        <v>518</v>
      </c>
      <c r="F25" s="156" t="s">
        <v>523</v>
      </c>
      <c r="G25" s="157" t="s">
        <v>584</v>
      </c>
      <c r="H25" s="157" t="s">
        <v>584</v>
      </c>
    </row>
  </sheetData>
  <conditionalFormatting sqref="H1:H17 H19:H25">
    <cfRule type="containsText" dxfId="0" priority="1" operator="containsText" text="rosado">
      <formula>NOT(ISERROR(SEARCH("rosado",H1)))</formula>
    </cfRule>
  </conditionalFormatting>
  <pageMargins left="0.7" right="0.7" top="0.75" bottom="0.75" header="0.3" footer="0.3"/>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4624D0BB820C54ABDC6F037BAC55DCE" ma:contentTypeVersion="21" ma:contentTypeDescription="Crear nuevo documento." ma:contentTypeScope="" ma:versionID="6af0f8407d44f800868623fe7e49d50d">
  <xsd:schema xmlns:xsd="http://www.w3.org/2001/XMLSchema" xmlns:xs="http://www.w3.org/2001/XMLSchema" xmlns:p="http://schemas.microsoft.com/office/2006/metadata/properties" xmlns:ns2="67ae1635-7cf6-4967-bf43-54f936c832e8" xmlns:ns3="f70d6925-5891-4b80-8091-fb9b9ba1923c" targetNamespace="http://schemas.microsoft.com/office/2006/metadata/properties" ma:root="true" ma:fieldsID="1fc8098be4f16a8ad4ae1e54ab4b6cd8" ns2:_="" ns3:_="">
    <xsd:import namespace="67ae1635-7cf6-4967-bf43-54f936c832e8"/>
    <xsd:import namespace="f70d6925-5891-4b80-8091-fb9b9ba1923c"/>
    <xsd:element name="properties">
      <xsd:complexType>
        <xsd:sequence>
          <xsd:element name="documentManagement">
            <xsd:complexType>
              <xsd:all>
                <xsd:element ref="ns2:MediaServiceMetadata" minOccurs="0"/>
                <xsd:element ref="ns2:MediaServiceFastMetadata" minOccurs="0"/>
                <xsd:element ref="ns2:MediaServiceDateTaken"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LengthInSeconds" minOccurs="0"/>
                <xsd:element ref="ns2:MediaServiceAutoKeyPoints" minOccurs="0"/>
                <xsd:element ref="ns2:MediaServiceKeyPoints" minOccurs="0"/>
                <xsd:element ref="ns2:_Flow_SignoffStatus" minOccurs="0"/>
                <xsd:element ref="ns2:lcf76f155ced4ddcb4097134ff3c332f" minOccurs="0"/>
                <xsd:element ref="ns3:TaxCatchAll" minOccurs="0"/>
                <xsd:element ref="ns2:MediaServiceObjectDetectorVersions" minOccurs="0"/>
                <xsd:element ref="ns2:MediaServiceSearchProperties" minOccurs="0"/>
                <xsd:element ref="ns2:Edici_x00f3_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7ae1635-7cf6-4967-bf43-54f936c832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_Flow_SignoffStatus" ma:index="21" nillable="true" ma:displayName="Estado de aprobación" ma:internalName="Estado_x0020_de_x0020_aprobaci_x00f3_n">
      <xsd:simpleType>
        <xsd:restriction base="dms:Text"/>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Edici_x00f3_n" ma:index="27" nillable="true" ma:displayName="Edición" ma:format="Dropdown" ma:internalName="Edici_x00f3_n">
      <xsd:simpleType>
        <xsd:restriction base="dms:Text">
          <xsd:maxLength value="255"/>
        </xsd:restriction>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70d6925-5891-4b80-8091-fb9b9ba1923c"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c147b537-e170-468e-92c5-b8a7c5ceffe0}" ma:internalName="TaxCatchAll" ma:showField="CatchAllData" ma:web="f70d6925-5891-4b80-8091-fb9b9ba1923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67ae1635-7cf6-4967-bf43-54f936c832e8" xsi:nil="true"/>
    <SharedWithUsers xmlns="f70d6925-5891-4b80-8091-fb9b9ba1923c">
      <UserInfo>
        <DisplayName>Hugo Eduardo Rios Rivera</DisplayName>
        <AccountId>187</AccountId>
        <AccountType/>
      </UserInfo>
      <UserInfo>
        <DisplayName>Richard Bello Roncancio</DisplayName>
        <AccountId>194</AccountId>
        <AccountType/>
      </UserInfo>
      <UserInfo>
        <DisplayName>Joseph Switer Plaza Pinilla</DisplayName>
        <AccountId>17</AccountId>
        <AccountType/>
      </UserInfo>
      <UserInfo>
        <DisplayName>Nelly Stella Lopez Silva</DisplayName>
        <AccountId>186</AccountId>
        <AccountType/>
      </UserInfo>
      <UserInfo>
        <DisplayName>Adriana Katherine Munar Aponte</DisplayName>
        <AccountId>228</AccountId>
        <AccountType/>
      </UserInfo>
      <UserInfo>
        <DisplayName>Paula Andrea Romero Briceno</DisplayName>
        <AccountId>586</AccountId>
        <AccountType/>
      </UserInfo>
      <UserInfo>
        <DisplayName>Ana Mercedes Velasquez Castaño</DisplayName>
        <AccountId>42</AccountId>
        <AccountType/>
      </UserInfo>
      <UserInfo>
        <DisplayName>Luz Estela Clavijo Fandino</DisplayName>
        <AccountId>180</AccountId>
        <AccountType/>
      </UserInfo>
      <UserInfo>
        <DisplayName>David Nicolas Montano Moreno</DisplayName>
        <AccountId>240</AccountId>
        <AccountType/>
      </UserInfo>
      <UserInfo>
        <DisplayName>Martha Consuelo Barragan Pardo</DisplayName>
        <AccountId>411</AccountId>
        <AccountType/>
      </UserInfo>
      <UserInfo>
        <DisplayName>Lissette Maritza Ramirez Jaramillo</DisplayName>
        <AccountId>400</AccountId>
        <AccountType/>
      </UserInfo>
      <UserInfo>
        <DisplayName>Jacqueline Adriana Mejia Mendez</DisplayName>
        <AccountId>232</AccountId>
        <AccountType/>
      </UserInfo>
      <UserInfo>
        <DisplayName>Liliana Angelica Ramirez Alvarez</DisplayName>
        <AccountId>1155</AccountId>
        <AccountType/>
      </UserInfo>
      <UserInfo>
        <DisplayName>Clementina Puentes Ayala</DisplayName>
        <AccountId>2059</AccountId>
        <AccountType/>
      </UserInfo>
      <UserInfo>
        <DisplayName>Maribel Gomez Rodriguez</DisplayName>
        <AccountId>2756</AccountId>
        <AccountType/>
      </UserInfo>
      <UserInfo>
        <DisplayName>Magda Lorena Jimenez Acevedo</DisplayName>
        <AccountId>728</AccountId>
        <AccountType/>
      </UserInfo>
    </SharedWithUsers>
    <lcf76f155ced4ddcb4097134ff3c332f xmlns="67ae1635-7cf6-4967-bf43-54f936c832e8">
      <Terms xmlns="http://schemas.microsoft.com/office/infopath/2007/PartnerControls"/>
    </lcf76f155ced4ddcb4097134ff3c332f>
    <TaxCatchAll xmlns="f70d6925-5891-4b80-8091-fb9b9ba1923c" xsi:nil="true"/>
    <Edici_x00f3_n xmlns="67ae1635-7cf6-4967-bf43-54f936c832e8" xsi:nil="true"/>
  </documentManagement>
</p:properties>
</file>

<file path=customXml/itemProps1.xml><?xml version="1.0" encoding="utf-8"?>
<ds:datastoreItem xmlns:ds="http://schemas.openxmlformats.org/officeDocument/2006/customXml" ds:itemID="{B181BA36-2F03-4AC9-8C32-643384A95796}"/>
</file>

<file path=customXml/itemProps2.xml><?xml version="1.0" encoding="utf-8"?>
<ds:datastoreItem xmlns:ds="http://schemas.openxmlformats.org/officeDocument/2006/customXml" ds:itemID="{FBB13DBB-28CB-4554-9436-88CAF40C5BE4}"/>
</file>

<file path=customXml/itemProps3.xml><?xml version="1.0" encoding="utf-8"?>
<ds:datastoreItem xmlns:ds="http://schemas.openxmlformats.org/officeDocument/2006/customXml" ds:itemID="{C001DE03-19FE-43D7-BF2B-C5F810B4C97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Angelica Gamboa Guataquira</dc:creator>
  <cp:keywords/>
  <dc:description/>
  <cp:lastModifiedBy/>
  <cp:revision/>
  <dcterms:created xsi:type="dcterms:W3CDTF">2020-09-15T16:06:52Z</dcterms:created>
  <dcterms:modified xsi:type="dcterms:W3CDTF">2026-07-26T21:47:24Z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0x010100D4624D0BB820C54ABDC6F037BAC55DCE</vt:lpwstr>
  </property>
  <property fmtid="{D5CDD505-2E9C-101B-9397-08002B2CF9AE}" pid="3" name="MediaServiceImageTags">
    <vt:lpwstr/>
  </property>
</Properties>
</file>